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70348_correo_uis_edu_co/Documents/Trabajo de grado/Libro final/Apéndices Plan de Negocios Magra/"/>
    </mc:Choice>
  </mc:AlternateContent>
  <xr:revisionPtr revIDLastSave="21" documentId="8_{E013AAA1-7F64-2D45-BAEB-EBB48E8BC865}" xr6:coauthVersionLast="47" xr6:coauthVersionMax="47" xr10:uidLastSave="{51BABEDD-FD73-1746-AA3C-22D5EF2D73B4}"/>
  <bookViews>
    <workbookView xWindow="1080" yWindow="660" windowWidth="24520" windowHeight="15980" tabRatio="882" firstSheet="3" activeTab="8" xr2:uid="{00000000-000D-0000-FFFF-FFFF00000000}"/>
  </bookViews>
  <sheets>
    <sheet name="N° Productos" sheetId="1" r:id="rId1"/>
    <sheet name="Insumos" sheetId="2" r:id="rId2"/>
    <sheet name="Personal directo" sheetId="3" r:id="rId3"/>
    <sheet name="Costos indirectos" sheetId="4" r:id="rId4"/>
    <sheet name="Costo por producto" sheetId="5" r:id="rId5"/>
    <sheet name="Costo total" sheetId="6" r:id="rId6"/>
    <sheet name="Gastos" sheetId="7" r:id="rId7"/>
    <sheet name="Inversiones" sheetId="8" r:id="rId8"/>
    <sheet name="Financiación" sheetId="9" r:id="rId9"/>
    <sheet name="PyG" sheetId="10" r:id="rId10"/>
    <sheet name="Pto de Equilibrio" sheetId="11" r:id="rId11"/>
    <sheet name="FLC" sheetId="12" r:id="rId12"/>
    <sheet name="Balance General" sheetId="13" r:id="rId13"/>
    <sheet name="Indicadores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9" l="1"/>
  <c r="G33" i="14"/>
  <c r="I33" i="14"/>
  <c r="F33" i="14"/>
  <c r="E33" i="14"/>
  <c r="E14" i="9"/>
  <c r="E66" i="14"/>
  <c r="E65" i="14"/>
  <c r="D66" i="14"/>
  <c r="D65" i="14"/>
  <c r="E35" i="14" l="1"/>
  <c r="F4" i="1"/>
  <c r="H4" i="1" s="1"/>
  <c r="J4" i="1" l="1"/>
  <c r="L4" i="1" s="1"/>
  <c r="D18" i="2"/>
  <c r="D20" i="2" l="1"/>
  <c r="D21" i="2"/>
  <c r="D19" i="2"/>
  <c r="B24" i="11" l="1"/>
  <c r="B25" i="11"/>
  <c r="B26" i="11"/>
  <c r="B27" i="11"/>
  <c r="B28" i="11"/>
  <c r="B29" i="11"/>
  <c r="B30" i="11"/>
  <c r="B12" i="11"/>
  <c r="B13" i="11"/>
  <c r="B14" i="11"/>
  <c r="B15" i="11"/>
  <c r="B16" i="11"/>
  <c r="B17" i="11"/>
  <c r="B11" i="11"/>
  <c r="D60" i="5" l="1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C60" i="5"/>
  <c r="M47" i="5"/>
  <c r="M62" i="5" s="1"/>
  <c r="N47" i="5"/>
  <c r="N62" i="5" s="1"/>
  <c r="U47" i="5"/>
  <c r="U62" i="5" s="1"/>
  <c r="V47" i="5"/>
  <c r="V62" i="5" s="1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C46" i="5"/>
  <c r="H20" i="5"/>
  <c r="H34" i="5" s="1"/>
  <c r="H47" i="5" s="1"/>
  <c r="H62" i="5" s="1"/>
  <c r="I20" i="5"/>
  <c r="I34" i="5" s="1"/>
  <c r="I47" i="5" s="1"/>
  <c r="I62" i="5" s="1"/>
  <c r="J20" i="5"/>
  <c r="J34" i="5" s="1"/>
  <c r="J47" i="5" s="1"/>
  <c r="J62" i="5" s="1"/>
  <c r="K20" i="5"/>
  <c r="K34" i="5" s="1"/>
  <c r="K47" i="5" s="1"/>
  <c r="K62" i="5" s="1"/>
  <c r="L20" i="5"/>
  <c r="L34" i="5" s="1"/>
  <c r="L47" i="5" s="1"/>
  <c r="L62" i="5" s="1"/>
  <c r="M20" i="5"/>
  <c r="M34" i="5" s="1"/>
  <c r="N20" i="5"/>
  <c r="N34" i="5" s="1"/>
  <c r="O20" i="5"/>
  <c r="O34" i="5" s="1"/>
  <c r="O47" i="5" s="1"/>
  <c r="O62" i="5" s="1"/>
  <c r="P20" i="5"/>
  <c r="P34" i="5" s="1"/>
  <c r="P47" i="5" s="1"/>
  <c r="P62" i="5" s="1"/>
  <c r="Q20" i="5"/>
  <c r="Q34" i="5" s="1"/>
  <c r="Q47" i="5" s="1"/>
  <c r="Q62" i="5" s="1"/>
  <c r="R20" i="5"/>
  <c r="R34" i="5" s="1"/>
  <c r="R47" i="5" s="1"/>
  <c r="R62" i="5" s="1"/>
  <c r="S20" i="5"/>
  <c r="S34" i="5" s="1"/>
  <c r="S47" i="5" s="1"/>
  <c r="S62" i="5" s="1"/>
  <c r="T20" i="5"/>
  <c r="T34" i="5" s="1"/>
  <c r="T47" i="5" s="1"/>
  <c r="T62" i="5" s="1"/>
  <c r="U20" i="5"/>
  <c r="U34" i="5" s="1"/>
  <c r="V20" i="5"/>
  <c r="V34" i="5" s="1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C32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C18" i="5"/>
  <c r="V10" i="5" l="1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B187" i="4"/>
  <c r="B178" i="4"/>
  <c r="B169" i="4"/>
  <c r="B160" i="4"/>
  <c r="B151" i="4"/>
  <c r="B142" i="4"/>
  <c r="B133" i="4"/>
  <c r="B124" i="4"/>
  <c r="B115" i="4"/>
  <c r="B106" i="4"/>
  <c r="B97" i="4"/>
  <c r="B88" i="4"/>
  <c r="B79" i="4"/>
  <c r="B70" i="4"/>
  <c r="B61" i="4"/>
  <c r="B52" i="4"/>
  <c r="B43" i="4"/>
  <c r="C194" i="4"/>
  <c r="C185" i="4"/>
  <c r="C176" i="4"/>
  <c r="C167" i="4"/>
  <c r="C158" i="4"/>
  <c r="C149" i="4"/>
  <c r="C140" i="4"/>
  <c r="C131" i="4"/>
  <c r="C122" i="4"/>
  <c r="C113" i="4"/>
  <c r="C104" i="4"/>
  <c r="C95" i="4"/>
  <c r="C86" i="4"/>
  <c r="C77" i="4"/>
  <c r="C68" i="4"/>
  <c r="C59" i="4"/>
  <c r="C50" i="4"/>
  <c r="B34" i="4"/>
  <c r="C41" i="4"/>
  <c r="B25" i="4"/>
  <c r="C32" i="4"/>
  <c r="V2" i="5"/>
  <c r="V17" i="5" s="1"/>
  <c r="V31" i="5" s="1"/>
  <c r="V45" i="5" s="1"/>
  <c r="V59" i="5" s="1"/>
  <c r="U2" i="5"/>
  <c r="U17" i="5" s="1"/>
  <c r="U31" i="5" s="1"/>
  <c r="U45" i="5" s="1"/>
  <c r="U59" i="5" s="1"/>
  <c r="T2" i="5"/>
  <c r="T17" i="5" s="1"/>
  <c r="T31" i="5" s="1"/>
  <c r="T45" i="5" s="1"/>
  <c r="T59" i="5" s="1"/>
  <c r="S2" i="5"/>
  <c r="S17" i="5" s="1"/>
  <c r="S31" i="5" s="1"/>
  <c r="S45" i="5" s="1"/>
  <c r="S59" i="5" s="1"/>
  <c r="R2" i="5"/>
  <c r="R17" i="5" s="1"/>
  <c r="R31" i="5" s="1"/>
  <c r="R45" i="5" s="1"/>
  <c r="R59" i="5" s="1"/>
  <c r="Q2" i="5"/>
  <c r="Q17" i="5" s="1"/>
  <c r="Q31" i="5" s="1"/>
  <c r="Q45" i="5" s="1"/>
  <c r="Q59" i="5" s="1"/>
  <c r="P2" i="5"/>
  <c r="P17" i="5" s="1"/>
  <c r="P31" i="5" s="1"/>
  <c r="P45" i="5" s="1"/>
  <c r="P59" i="5" s="1"/>
  <c r="O2" i="5"/>
  <c r="O17" i="5" s="1"/>
  <c r="O31" i="5" s="1"/>
  <c r="O45" i="5" s="1"/>
  <c r="O59" i="5" s="1"/>
  <c r="N2" i="5"/>
  <c r="N17" i="5" s="1"/>
  <c r="N31" i="5" s="1"/>
  <c r="N45" i="5" s="1"/>
  <c r="N59" i="5" s="1"/>
  <c r="M2" i="5"/>
  <c r="M17" i="5" s="1"/>
  <c r="M31" i="5" s="1"/>
  <c r="M45" i="5" s="1"/>
  <c r="M59" i="5" s="1"/>
  <c r="L2" i="5"/>
  <c r="L17" i="5" s="1"/>
  <c r="L31" i="5" s="1"/>
  <c r="L45" i="5" s="1"/>
  <c r="L59" i="5" s="1"/>
  <c r="K2" i="5"/>
  <c r="K17" i="5" s="1"/>
  <c r="K31" i="5" s="1"/>
  <c r="K45" i="5" s="1"/>
  <c r="K59" i="5" s="1"/>
  <c r="J2" i="5"/>
  <c r="J17" i="5" s="1"/>
  <c r="J31" i="5" s="1"/>
  <c r="J45" i="5" s="1"/>
  <c r="J59" i="5" s="1"/>
  <c r="I2" i="5"/>
  <c r="I17" i="5" s="1"/>
  <c r="I31" i="5" s="1"/>
  <c r="I45" i="5" s="1"/>
  <c r="I59" i="5" s="1"/>
  <c r="H2" i="5"/>
  <c r="H17" i="5" s="1"/>
  <c r="H31" i="5" s="1"/>
  <c r="H45" i="5" s="1"/>
  <c r="H59" i="5" s="1"/>
  <c r="G2" i="5"/>
  <c r="G17" i="5" s="1"/>
  <c r="G31" i="5" s="1"/>
  <c r="G45" i="5" s="1"/>
  <c r="G59" i="5" s="1"/>
  <c r="F2" i="5"/>
  <c r="F17" i="5" s="1"/>
  <c r="F31" i="5" s="1"/>
  <c r="F45" i="5" s="1"/>
  <c r="F59" i="5" s="1"/>
  <c r="B249" i="2"/>
  <c r="H26" i="2" s="1"/>
  <c r="H50" i="2" s="1"/>
  <c r="B236" i="2"/>
  <c r="H25" i="2" s="1"/>
  <c r="H49" i="2" s="1"/>
  <c r="B223" i="2"/>
  <c r="H24" i="2" s="1"/>
  <c r="H48" i="2" s="1"/>
  <c r="B210" i="2"/>
  <c r="H23" i="2" s="1"/>
  <c r="H47" i="2" s="1"/>
  <c r="B197" i="2"/>
  <c r="H22" i="2" s="1"/>
  <c r="H46" i="2" s="1"/>
  <c r="B184" i="2"/>
  <c r="H21" i="2" s="1"/>
  <c r="H45" i="2" s="1"/>
  <c r="B171" i="2"/>
  <c r="H20" i="2" s="1"/>
  <c r="H44" i="2" s="1"/>
  <c r="B158" i="2"/>
  <c r="H19" i="2" s="1"/>
  <c r="H43" i="2" s="1"/>
  <c r="B145" i="2"/>
  <c r="H18" i="2" s="1"/>
  <c r="H42" i="2" s="1"/>
  <c r="B132" i="2"/>
  <c r="H17" i="2" s="1"/>
  <c r="H41" i="2" s="1"/>
  <c r="F257" i="2"/>
  <c r="F256" i="2"/>
  <c r="F255" i="2"/>
  <c r="F254" i="2"/>
  <c r="F253" i="2"/>
  <c r="F252" i="2"/>
  <c r="F244" i="2"/>
  <c r="F243" i="2"/>
  <c r="F242" i="2"/>
  <c r="F241" i="2"/>
  <c r="F240" i="2"/>
  <c r="F239" i="2"/>
  <c r="F231" i="2"/>
  <c r="F230" i="2"/>
  <c r="F229" i="2"/>
  <c r="F228" i="2"/>
  <c r="F227" i="2"/>
  <c r="F226" i="2"/>
  <c r="F218" i="2"/>
  <c r="F217" i="2"/>
  <c r="F216" i="2"/>
  <c r="F215" i="2"/>
  <c r="F214" i="2"/>
  <c r="F213" i="2"/>
  <c r="F205" i="2"/>
  <c r="F204" i="2"/>
  <c r="F203" i="2"/>
  <c r="F202" i="2"/>
  <c r="F201" i="2"/>
  <c r="F200" i="2"/>
  <c r="F192" i="2"/>
  <c r="F191" i="2"/>
  <c r="F190" i="2"/>
  <c r="F189" i="2"/>
  <c r="F188" i="2"/>
  <c r="F187" i="2"/>
  <c r="F179" i="2"/>
  <c r="F178" i="2"/>
  <c r="F177" i="2"/>
  <c r="F176" i="2"/>
  <c r="F175" i="2"/>
  <c r="F174" i="2"/>
  <c r="F166" i="2"/>
  <c r="F165" i="2"/>
  <c r="F164" i="2"/>
  <c r="F163" i="2"/>
  <c r="F162" i="2"/>
  <c r="F161" i="2"/>
  <c r="F153" i="2"/>
  <c r="F152" i="2"/>
  <c r="F151" i="2"/>
  <c r="F150" i="2"/>
  <c r="F149" i="2"/>
  <c r="F148" i="2"/>
  <c r="F140" i="2"/>
  <c r="F139" i="2"/>
  <c r="F138" i="2"/>
  <c r="F137" i="2"/>
  <c r="F136" i="2"/>
  <c r="F135" i="2"/>
  <c r="F14" i="1"/>
  <c r="H14" i="1" s="1"/>
  <c r="F15" i="1"/>
  <c r="N7" i="5" s="1"/>
  <c r="N22" i="5" s="1"/>
  <c r="N36" i="5" s="1"/>
  <c r="N50" i="5" s="1"/>
  <c r="N64" i="5" s="1"/>
  <c r="F16" i="1"/>
  <c r="H16" i="1" s="1"/>
  <c r="F17" i="1"/>
  <c r="H17" i="1" s="1"/>
  <c r="F18" i="1"/>
  <c r="Q7" i="5" s="1"/>
  <c r="Q22" i="5" s="1"/>
  <c r="Q36" i="5" s="1"/>
  <c r="Q50" i="5" s="1"/>
  <c r="Q64" i="5" s="1"/>
  <c r="F19" i="1"/>
  <c r="R7" i="5" s="1"/>
  <c r="R22" i="5" s="1"/>
  <c r="R36" i="5" s="1"/>
  <c r="R50" i="5" s="1"/>
  <c r="R64" i="5" s="1"/>
  <c r="F20" i="1"/>
  <c r="H20" i="1" s="1"/>
  <c r="F21" i="1"/>
  <c r="T7" i="5" s="1"/>
  <c r="T22" i="5" s="1"/>
  <c r="T36" i="5" s="1"/>
  <c r="T50" i="5" s="1"/>
  <c r="T64" i="5" s="1"/>
  <c r="F22" i="1"/>
  <c r="U7" i="5" s="1"/>
  <c r="U22" i="5" s="1"/>
  <c r="U36" i="5" s="1"/>
  <c r="U50" i="5" s="1"/>
  <c r="U64" i="5" s="1"/>
  <c r="F23" i="1"/>
  <c r="V7" i="5" s="1"/>
  <c r="V22" i="5" s="1"/>
  <c r="V36" i="5" s="1"/>
  <c r="V50" i="5" s="1"/>
  <c r="V64" i="5" s="1"/>
  <c r="B119" i="2"/>
  <c r="H16" i="2" s="1"/>
  <c r="B106" i="2"/>
  <c r="H15" i="2" s="1"/>
  <c r="B93" i="2"/>
  <c r="H14" i="2" s="1"/>
  <c r="B80" i="2"/>
  <c r="H13" i="2" s="1"/>
  <c r="B67" i="2"/>
  <c r="H12" i="2" s="1"/>
  <c r="B54" i="2"/>
  <c r="H11" i="2" s="1"/>
  <c r="B41" i="2"/>
  <c r="H10" i="2" s="1"/>
  <c r="F127" i="2"/>
  <c r="F126" i="2"/>
  <c r="F125" i="2"/>
  <c r="F124" i="2"/>
  <c r="F123" i="2"/>
  <c r="F122" i="2"/>
  <c r="F114" i="2"/>
  <c r="F113" i="2"/>
  <c r="F112" i="2"/>
  <c r="F111" i="2"/>
  <c r="F110" i="2"/>
  <c r="F109" i="2"/>
  <c r="F101" i="2"/>
  <c r="F100" i="2"/>
  <c r="F99" i="2"/>
  <c r="F98" i="2"/>
  <c r="F97" i="2"/>
  <c r="F96" i="2"/>
  <c r="F88" i="2"/>
  <c r="F87" i="2"/>
  <c r="F86" i="2"/>
  <c r="F85" i="2"/>
  <c r="F84" i="2"/>
  <c r="F83" i="2"/>
  <c r="F75" i="2"/>
  <c r="F74" i="2"/>
  <c r="F73" i="2"/>
  <c r="F72" i="2"/>
  <c r="F71" i="2"/>
  <c r="F70" i="2"/>
  <c r="F62" i="2"/>
  <c r="F61" i="2"/>
  <c r="F60" i="2"/>
  <c r="F59" i="2"/>
  <c r="F58" i="2"/>
  <c r="F57" i="2"/>
  <c r="F49" i="2"/>
  <c r="F48" i="2"/>
  <c r="F47" i="2"/>
  <c r="F46" i="2"/>
  <c r="F45" i="2"/>
  <c r="F44" i="2"/>
  <c r="F7" i="1"/>
  <c r="H7" i="1" s="1"/>
  <c r="F8" i="1"/>
  <c r="H8" i="1" s="1"/>
  <c r="F9" i="1"/>
  <c r="H9" i="1" s="1"/>
  <c r="D64" i="4" s="1"/>
  <c r="D65" i="4" s="1"/>
  <c r="F10" i="1"/>
  <c r="H10" i="1" s="1"/>
  <c r="F11" i="1"/>
  <c r="H11" i="1" s="1"/>
  <c r="F12" i="1"/>
  <c r="H12" i="1" s="1"/>
  <c r="F13" i="1"/>
  <c r="H13" i="1" s="1"/>
  <c r="J20" i="1" l="1"/>
  <c r="F220" i="2"/>
  <c r="D163" i="4"/>
  <c r="D164" i="4" s="1"/>
  <c r="F181" i="2"/>
  <c r="J17" i="1"/>
  <c r="L17" i="1" s="1"/>
  <c r="N17" i="1" s="1"/>
  <c r="D136" i="4"/>
  <c r="D137" i="4" s="1"/>
  <c r="E137" i="4" s="1"/>
  <c r="H22" i="1"/>
  <c r="H19" i="1"/>
  <c r="H7" i="5"/>
  <c r="H22" i="5" s="1"/>
  <c r="H36" i="5" s="1"/>
  <c r="H50" i="5" s="1"/>
  <c r="H64" i="5" s="1"/>
  <c r="P7" i="5"/>
  <c r="P22" i="5" s="1"/>
  <c r="P36" i="5" s="1"/>
  <c r="P50" i="5" s="1"/>
  <c r="P64" i="5" s="1"/>
  <c r="H21" i="1"/>
  <c r="S7" i="5"/>
  <c r="S22" i="5" s="1"/>
  <c r="S36" i="5" s="1"/>
  <c r="S50" i="5" s="1"/>
  <c r="S64" i="5" s="1"/>
  <c r="H23" i="1"/>
  <c r="J9" i="1"/>
  <c r="L9" i="1" s="1"/>
  <c r="N9" i="1" s="1"/>
  <c r="F77" i="2"/>
  <c r="J10" i="1"/>
  <c r="L10" i="1" s="1"/>
  <c r="F90" i="2"/>
  <c r="J11" i="1"/>
  <c r="L11" i="1" s="1"/>
  <c r="F103" i="2"/>
  <c r="D82" i="4"/>
  <c r="D83" i="4" s="1"/>
  <c r="D84" i="4" s="1"/>
  <c r="J7" i="5"/>
  <c r="J22" i="5" s="1"/>
  <c r="J36" i="5" s="1"/>
  <c r="J50" i="5" s="1"/>
  <c r="J64" i="5" s="1"/>
  <c r="F142" i="2"/>
  <c r="D109" i="4"/>
  <c r="E109" i="4" s="1"/>
  <c r="J14" i="1"/>
  <c r="M7" i="5"/>
  <c r="M22" i="5" s="1"/>
  <c r="M36" i="5" s="1"/>
  <c r="M50" i="5" s="1"/>
  <c r="M64" i="5" s="1"/>
  <c r="J12" i="1"/>
  <c r="L12" i="1" s="1"/>
  <c r="N12" i="1" s="1"/>
  <c r="F116" i="2"/>
  <c r="J16" i="1"/>
  <c r="F168" i="2"/>
  <c r="D127" i="4"/>
  <c r="D128" i="4" s="1"/>
  <c r="D129" i="4" s="1"/>
  <c r="O7" i="5"/>
  <c r="O22" i="5" s="1"/>
  <c r="O36" i="5" s="1"/>
  <c r="O50" i="5" s="1"/>
  <c r="O64" i="5" s="1"/>
  <c r="J8" i="1"/>
  <c r="L8" i="1" s="1"/>
  <c r="F64" i="2"/>
  <c r="J7" i="1"/>
  <c r="L7" i="1" s="1"/>
  <c r="N7" i="1" s="1"/>
  <c r="P7" i="1" s="1"/>
  <c r="F51" i="2"/>
  <c r="H15" i="1"/>
  <c r="F155" i="2" s="1"/>
  <c r="J13" i="1"/>
  <c r="L13" i="1" s="1"/>
  <c r="N13" i="1" s="1"/>
  <c r="F129" i="2"/>
  <c r="L7" i="5"/>
  <c r="L22" i="5" s="1"/>
  <c r="L36" i="5" s="1"/>
  <c r="L50" i="5" s="1"/>
  <c r="L64" i="5" s="1"/>
  <c r="D100" i="4"/>
  <c r="E100" i="4" s="1"/>
  <c r="K7" i="5"/>
  <c r="K22" i="5" s="1"/>
  <c r="K36" i="5" s="1"/>
  <c r="K50" i="5" s="1"/>
  <c r="K64" i="5" s="1"/>
  <c r="D91" i="4"/>
  <c r="E91" i="4" s="1"/>
  <c r="H18" i="1"/>
  <c r="F194" i="2" s="1"/>
  <c r="L20" i="1"/>
  <c r="N20" i="1" s="1"/>
  <c r="G7" i="5"/>
  <c r="G22" i="5" s="1"/>
  <c r="G36" i="5" s="1"/>
  <c r="G50" i="5" s="1"/>
  <c r="G64" i="5" s="1"/>
  <c r="D55" i="4"/>
  <c r="E55" i="4" s="1"/>
  <c r="F7" i="5"/>
  <c r="F22" i="5" s="1"/>
  <c r="F36" i="5" s="1"/>
  <c r="F50" i="5" s="1"/>
  <c r="F64" i="5" s="1"/>
  <c r="D46" i="4"/>
  <c r="E46" i="4" s="1"/>
  <c r="I7" i="5"/>
  <c r="I22" i="5" s="1"/>
  <c r="I36" i="5" s="1"/>
  <c r="I50" i="5" s="1"/>
  <c r="I64" i="5" s="1"/>
  <c r="D73" i="4"/>
  <c r="E73" i="4" s="1"/>
  <c r="D165" i="4"/>
  <c r="E164" i="4"/>
  <c r="D110" i="4"/>
  <c r="E65" i="4"/>
  <c r="D66" i="4"/>
  <c r="E64" i="4"/>
  <c r="F63" i="2"/>
  <c r="I11" i="2" s="1"/>
  <c r="F245" i="2"/>
  <c r="I25" i="2" s="1"/>
  <c r="F154" i="2"/>
  <c r="I18" i="2" s="1"/>
  <c r="F258" i="2"/>
  <c r="I26" i="2" s="1"/>
  <c r="F50" i="2"/>
  <c r="F232" i="2"/>
  <c r="I24" i="2" s="1"/>
  <c r="F141" i="2"/>
  <c r="I17" i="2" s="1"/>
  <c r="F128" i="2"/>
  <c r="I16" i="2" s="1"/>
  <c r="F219" i="2"/>
  <c r="I23" i="2" s="1"/>
  <c r="F206" i="2"/>
  <c r="I22" i="2" s="1"/>
  <c r="F102" i="2"/>
  <c r="I14" i="2" s="1"/>
  <c r="F89" i="2"/>
  <c r="I13" i="2" s="1"/>
  <c r="F180" i="2"/>
  <c r="I20" i="2" s="1"/>
  <c r="F115" i="2"/>
  <c r="I15" i="2" s="1"/>
  <c r="F193" i="2"/>
  <c r="I21" i="2" s="1"/>
  <c r="F76" i="2"/>
  <c r="I12" i="2" s="1"/>
  <c r="F167" i="2"/>
  <c r="I19" i="2" s="1"/>
  <c r="D138" i="4" l="1"/>
  <c r="E136" i="4"/>
  <c r="D74" i="4"/>
  <c r="I41" i="2"/>
  <c r="E163" i="4"/>
  <c r="J18" i="2"/>
  <c r="K18" i="2" s="1"/>
  <c r="L18" i="2" s="1"/>
  <c r="N19" i="5"/>
  <c r="N33" i="5" s="1"/>
  <c r="N48" i="5" s="1"/>
  <c r="N61" i="5" s="1"/>
  <c r="F246" i="2"/>
  <c r="J22" i="1"/>
  <c r="D181" i="4"/>
  <c r="F207" i="2"/>
  <c r="F208" i="2" s="1"/>
  <c r="J19" i="1"/>
  <c r="D154" i="4"/>
  <c r="J22" i="2"/>
  <c r="K22" i="2" s="1"/>
  <c r="L22" i="2" s="1"/>
  <c r="R19" i="5"/>
  <c r="R33" i="5" s="1"/>
  <c r="R48" i="5" s="1"/>
  <c r="R61" i="5" s="1"/>
  <c r="F259" i="2"/>
  <c r="D190" i="4"/>
  <c r="J23" i="1"/>
  <c r="I44" i="2"/>
  <c r="J19" i="5"/>
  <c r="J33" i="5" s="1"/>
  <c r="J48" i="5" s="1"/>
  <c r="J61" i="5" s="1"/>
  <c r="J14" i="2"/>
  <c r="K14" i="2" s="1"/>
  <c r="L14" i="2" s="1"/>
  <c r="J19" i="2"/>
  <c r="K19" i="2" s="1"/>
  <c r="L19" i="2" s="1"/>
  <c r="O19" i="5"/>
  <c r="O33" i="5" s="1"/>
  <c r="O48" i="5" s="1"/>
  <c r="O61" i="5" s="1"/>
  <c r="M19" i="5"/>
  <c r="M33" i="5" s="1"/>
  <c r="M48" i="5" s="1"/>
  <c r="M61" i="5" s="1"/>
  <c r="J17" i="2"/>
  <c r="K17" i="2" s="1"/>
  <c r="L17" i="2" s="1"/>
  <c r="E127" i="4"/>
  <c r="I43" i="2"/>
  <c r="J13" i="2"/>
  <c r="K13" i="2" s="1"/>
  <c r="L13" i="2" s="1"/>
  <c r="I19" i="5"/>
  <c r="I33" i="5" s="1"/>
  <c r="I48" i="5" s="1"/>
  <c r="I61" i="5" s="1"/>
  <c r="J25" i="2"/>
  <c r="K25" i="2" s="1"/>
  <c r="L25" i="2" s="1"/>
  <c r="U19" i="5"/>
  <c r="U33" i="5" s="1"/>
  <c r="U48" i="5" s="1"/>
  <c r="U61" i="5" s="1"/>
  <c r="J23" i="2"/>
  <c r="K23" i="2" s="1"/>
  <c r="L23" i="2" s="1"/>
  <c r="S19" i="5"/>
  <c r="S33" i="5" s="1"/>
  <c r="S48" i="5" s="1"/>
  <c r="S61" i="5" s="1"/>
  <c r="J16" i="2"/>
  <c r="K16" i="2" s="1"/>
  <c r="L16" i="2" s="1"/>
  <c r="L19" i="5"/>
  <c r="L33" i="5" s="1"/>
  <c r="L48" i="5" s="1"/>
  <c r="L61" i="5" s="1"/>
  <c r="J21" i="2"/>
  <c r="K21" i="2" s="1"/>
  <c r="L21" i="2" s="1"/>
  <c r="Q19" i="5"/>
  <c r="Q33" i="5" s="1"/>
  <c r="Q48" i="5" s="1"/>
  <c r="Q61" i="5" s="1"/>
  <c r="J15" i="2"/>
  <c r="K15" i="2" s="1"/>
  <c r="L15" i="2" s="1"/>
  <c r="K19" i="5"/>
  <c r="K33" i="5" s="1"/>
  <c r="K48" i="5" s="1"/>
  <c r="K61" i="5" s="1"/>
  <c r="J24" i="2"/>
  <c r="K24" i="2" s="1"/>
  <c r="L24" i="2" s="1"/>
  <c r="T19" i="5"/>
  <c r="T33" i="5" s="1"/>
  <c r="T48" i="5" s="1"/>
  <c r="T61" i="5" s="1"/>
  <c r="F233" i="2"/>
  <c r="F234" i="2" s="1"/>
  <c r="D172" i="4"/>
  <c r="J21" i="1"/>
  <c r="P19" i="5"/>
  <c r="P33" i="5" s="1"/>
  <c r="P48" i="5" s="1"/>
  <c r="P61" i="5" s="1"/>
  <c r="J20" i="2"/>
  <c r="I38" i="2"/>
  <c r="V19" i="5"/>
  <c r="V33" i="5" s="1"/>
  <c r="V48" i="5" s="1"/>
  <c r="V61" i="5" s="1"/>
  <c r="J26" i="2"/>
  <c r="K26" i="2" s="1"/>
  <c r="L26" i="2" s="1"/>
  <c r="I47" i="2"/>
  <c r="I37" i="2"/>
  <c r="E82" i="4"/>
  <c r="N11" i="1"/>
  <c r="E83" i="4"/>
  <c r="I40" i="2"/>
  <c r="L14" i="1"/>
  <c r="I39" i="2"/>
  <c r="D101" i="4"/>
  <c r="E101" i="4" s="1"/>
  <c r="E128" i="4"/>
  <c r="D130" i="4"/>
  <c r="E130" i="4" s="1"/>
  <c r="E129" i="4"/>
  <c r="L16" i="1"/>
  <c r="D118" i="4"/>
  <c r="D119" i="4" s="1"/>
  <c r="D120" i="4" s="1"/>
  <c r="D121" i="4" s="1"/>
  <c r="E121" i="4" s="1"/>
  <c r="J15" i="1"/>
  <c r="I42" i="2" s="1"/>
  <c r="D56" i="4"/>
  <c r="E56" i="4" s="1"/>
  <c r="D92" i="4"/>
  <c r="D93" i="4" s="1"/>
  <c r="D145" i="4"/>
  <c r="J18" i="1"/>
  <c r="J47" i="2"/>
  <c r="D47" i="4"/>
  <c r="E47" i="4" s="1"/>
  <c r="P20" i="1"/>
  <c r="K47" i="2"/>
  <c r="P17" i="1"/>
  <c r="I36" i="2"/>
  <c r="J12" i="2"/>
  <c r="H19" i="5"/>
  <c r="H33" i="5" s="1"/>
  <c r="H48" i="5" s="1"/>
  <c r="H61" i="5" s="1"/>
  <c r="G19" i="5"/>
  <c r="G33" i="5" s="1"/>
  <c r="G48" i="5" s="1"/>
  <c r="G61" i="5" s="1"/>
  <c r="J11" i="2"/>
  <c r="K11" i="2" s="1"/>
  <c r="L11" i="2" s="1"/>
  <c r="I35" i="2"/>
  <c r="F3" i="5"/>
  <c r="I10" i="2"/>
  <c r="N8" i="1"/>
  <c r="P8" i="1" s="1"/>
  <c r="N10" i="1"/>
  <c r="F260" i="2"/>
  <c r="V3" i="5"/>
  <c r="V6" i="5" s="1"/>
  <c r="F156" i="2"/>
  <c r="N3" i="5"/>
  <c r="N6" i="5" s="1"/>
  <c r="F117" i="2"/>
  <c r="K3" i="5"/>
  <c r="K6" i="5" s="1"/>
  <c r="R3" i="5"/>
  <c r="R6" i="5" s="1"/>
  <c r="T3" i="5"/>
  <c r="T6" i="5" s="1"/>
  <c r="F91" i="2"/>
  <c r="I3" i="5"/>
  <c r="I6" i="5" s="1"/>
  <c r="F65" i="2"/>
  <c r="G3" i="5"/>
  <c r="F169" i="2"/>
  <c r="O3" i="5"/>
  <c r="O6" i="5" s="1"/>
  <c r="F130" i="2"/>
  <c r="L3" i="5"/>
  <c r="L6" i="5" s="1"/>
  <c r="F182" i="2"/>
  <c r="P3" i="5"/>
  <c r="P6" i="5" s="1"/>
  <c r="F104" i="2"/>
  <c r="J3" i="5"/>
  <c r="J6" i="5" s="1"/>
  <c r="F247" i="2"/>
  <c r="U3" i="5"/>
  <c r="U6" i="5" s="1"/>
  <c r="F221" i="2"/>
  <c r="S3" i="5"/>
  <c r="S6" i="5" s="1"/>
  <c r="F78" i="2"/>
  <c r="H3" i="5"/>
  <c r="H6" i="5" s="1"/>
  <c r="F195" i="2"/>
  <c r="Q3" i="5"/>
  <c r="Q6" i="5" s="1"/>
  <c r="F143" i="2"/>
  <c r="M3" i="5"/>
  <c r="M6" i="5" s="1"/>
  <c r="D166" i="4"/>
  <c r="E166" i="4" s="1"/>
  <c r="E165" i="4"/>
  <c r="D139" i="4"/>
  <c r="E139" i="4" s="1"/>
  <c r="E138" i="4"/>
  <c r="D111" i="4"/>
  <c r="E110" i="4"/>
  <c r="D85" i="4"/>
  <c r="E85" i="4" s="1"/>
  <c r="E84" i="4"/>
  <c r="D75" i="4"/>
  <c r="E74" i="4"/>
  <c r="D67" i="4"/>
  <c r="E67" i="4" s="1"/>
  <c r="E66" i="4"/>
  <c r="F52" i="2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E10" i="5"/>
  <c r="D10" i="5"/>
  <c r="E2" i="5"/>
  <c r="E17" i="5" s="1"/>
  <c r="E31" i="5" s="1"/>
  <c r="E45" i="5" s="1"/>
  <c r="E59" i="5" s="1"/>
  <c r="D2" i="5"/>
  <c r="D17" i="5" s="1"/>
  <c r="D31" i="5" s="1"/>
  <c r="D45" i="5" s="1"/>
  <c r="D59" i="5" s="1"/>
  <c r="C2" i="5"/>
  <c r="C17" i="5" s="1"/>
  <c r="C31" i="5" s="1"/>
  <c r="C45" i="5" s="1"/>
  <c r="C59" i="5" s="1"/>
  <c r="F6" i="1"/>
  <c r="E7" i="5" s="1"/>
  <c r="E22" i="5" s="1"/>
  <c r="J39" i="2" l="1"/>
  <c r="L47" i="2"/>
  <c r="E119" i="4"/>
  <c r="K39" i="2"/>
  <c r="E68" i="4"/>
  <c r="E118" i="4"/>
  <c r="J37" i="2"/>
  <c r="J40" i="2"/>
  <c r="J41" i="2"/>
  <c r="E154" i="4"/>
  <c r="D155" i="4"/>
  <c r="I48" i="2"/>
  <c r="L21" i="1"/>
  <c r="I46" i="2"/>
  <c r="L19" i="1"/>
  <c r="E172" i="4"/>
  <c r="D173" i="4"/>
  <c r="I50" i="2"/>
  <c r="L23" i="1"/>
  <c r="E181" i="4"/>
  <c r="D182" i="4"/>
  <c r="E190" i="4"/>
  <c r="D191" i="4"/>
  <c r="I49" i="2"/>
  <c r="L22" i="1"/>
  <c r="J38" i="2"/>
  <c r="K40" i="2"/>
  <c r="K38" i="2"/>
  <c r="K20" i="2"/>
  <c r="J44" i="2"/>
  <c r="N14" i="1"/>
  <c r="P14" i="1" s="1"/>
  <c r="L41" i="2" s="1"/>
  <c r="E86" i="4"/>
  <c r="D102" i="4"/>
  <c r="D103" i="4" s="1"/>
  <c r="E103" i="4" s="1"/>
  <c r="E120" i="4"/>
  <c r="J43" i="2"/>
  <c r="N16" i="1"/>
  <c r="E131" i="4"/>
  <c r="L15" i="1"/>
  <c r="J42" i="2" s="1"/>
  <c r="E92" i="4"/>
  <c r="D57" i="4"/>
  <c r="D58" i="4" s="1"/>
  <c r="E58" i="4" s="1"/>
  <c r="D146" i="4"/>
  <c r="E145" i="4"/>
  <c r="I45" i="2"/>
  <c r="L18" i="1"/>
  <c r="D48" i="4"/>
  <c r="E48" i="4" s="1"/>
  <c r="J36" i="2"/>
  <c r="K12" i="2"/>
  <c r="G20" i="5"/>
  <c r="G34" i="5" s="1"/>
  <c r="G47" i="5" s="1"/>
  <c r="G62" i="5" s="1"/>
  <c r="J35" i="2"/>
  <c r="F20" i="5"/>
  <c r="F34" i="5" s="1"/>
  <c r="F47" i="5" s="1"/>
  <c r="F62" i="5" s="1"/>
  <c r="K35" i="2"/>
  <c r="K37" i="2"/>
  <c r="J21" i="5"/>
  <c r="J8" i="5"/>
  <c r="K21" i="5"/>
  <c r="K8" i="5"/>
  <c r="H21" i="5"/>
  <c r="H8" i="5"/>
  <c r="P21" i="5"/>
  <c r="P8" i="5"/>
  <c r="N21" i="5"/>
  <c r="N8" i="5"/>
  <c r="I21" i="5"/>
  <c r="I8" i="5"/>
  <c r="L21" i="5"/>
  <c r="L8" i="5"/>
  <c r="T21" i="5"/>
  <c r="T8" i="5"/>
  <c r="S21" i="5"/>
  <c r="S8" i="5"/>
  <c r="Q21" i="5"/>
  <c r="Q8" i="5"/>
  <c r="M21" i="5"/>
  <c r="M8" i="5"/>
  <c r="U21" i="5"/>
  <c r="U8" i="5"/>
  <c r="R21" i="5"/>
  <c r="R8" i="5"/>
  <c r="V21" i="5"/>
  <c r="V8" i="5"/>
  <c r="O21" i="5"/>
  <c r="O8" i="5"/>
  <c r="E167" i="4"/>
  <c r="E140" i="4"/>
  <c r="D112" i="4"/>
  <c r="E112" i="4" s="1"/>
  <c r="E111" i="4"/>
  <c r="D94" i="4"/>
  <c r="E94" i="4" s="1"/>
  <c r="E93" i="4"/>
  <c r="D76" i="4"/>
  <c r="E76" i="4" s="1"/>
  <c r="E75" i="4"/>
  <c r="E36" i="5"/>
  <c r="E113" i="4" l="1"/>
  <c r="E122" i="4"/>
  <c r="N15" i="1"/>
  <c r="K42" i="2" s="1"/>
  <c r="D192" i="4"/>
  <c r="E191" i="4"/>
  <c r="J46" i="2"/>
  <c r="N19" i="1"/>
  <c r="L20" i="2"/>
  <c r="L44" i="2" s="1"/>
  <c r="K44" i="2"/>
  <c r="D183" i="4"/>
  <c r="E182" i="4"/>
  <c r="N21" i="1"/>
  <c r="J48" i="2"/>
  <c r="J50" i="2"/>
  <c r="N23" i="1"/>
  <c r="K41" i="2"/>
  <c r="D156" i="4"/>
  <c r="E155" i="4"/>
  <c r="J49" i="2"/>
  <c r="N22" i="1"/>
  <c r="D174" i="4"/>
  <c r="E173" i="4"/>
  <c r="E77" i="4"/>
  <c r="E102" i="4"/>
  <c r="E104" i="4" s="1"/>
  <c r="K43" i="2"/>
  <c r="E57" i="4"/>
  <c r="E59" i="4" s="1"/>
  <c r="E95" i="4"/>
  <c r="D49" i="4"/>
  <c r="E49" i="4" s="1"/>
  <c r="E50" i="4" s="1"/>
  <c r="F6" i="5"/>
  <c r="F8" i="5" s="1"/>
  <c r="D147" i="4"/>
  <c r="E146" i="4"/>
  <c r="J45" i="2"/>
  <c r="N18" i="1"/>
  <c r="L12" i="2"/>
  <c r="K36" i="2"/>
  <c r="G6" i="5"/>
  <c r="L11" i="5"/>
  <c r="L12" i="5" s="1"/>
  <c r="L9" i="5"/>
  <c r="P11" i="5"/>
  <c r="P12" i="5" s="1"/>
  <c r="P9" i="5"/>
  <c r="R23" i="5"/>
  <c r="R35" i="5"/>
  <c r="S9" i="5"/>
  <c r="S11" i="5"/>
  <c r="S12" i="5" s="1"/>
  <c r="R9" i="5"/>
  <c r="R11" i="5"/>
  <c r="R12" i="5" s="1"/>
  <c r="U35" i="5"/>
  <c r="U23" i="5"/>
  <c r="H35" i="5"/>
  <c r="H23" i="5"/>
  <c r="M11" i="5"/>
  <c r="M12" i="5" s="1"/>
  <c r="M9" i="5"/>
  <c r="I9" i="5"/>
  <c r="I11" i="5"/>
  <c r="I12" i="5" s="1"/>
  <c r="K9" i="5"/>
  <c r="K11" i="5"/>
  <c r="K12" i="5" s="1"/>
  <c r="P35" i="5"/>
  <c r="P23" i="5"/>
  <c r="U11" i="5"/>
  <c r="U12" i="5" s="1"/>
  <c r="U9" i="5"/>
  <c r="H11" i="5"/>
  <c r="H12" i="5" s="1"/>
  <c r="H9" i="5"/>
  <c r="S23" i="5"/>
  <c r="S35" i="5"/>
  <c r="O11" i="5"/>
  <c r="O12" i="5" s="1"/>
  <c r="O9" i="5"/>
  <c r="O35" i="5"/>
  <c r="O23" i="5"/>
  <c r="M35" i="5"/>
  <c r="M23" i="5"/>
  <c r="I35" i="5"/>
  <c r="I23" i="5"/>
  <c r="N11" i="5"/>
  <c r="N12" i="5" s="1"/>
  <c r="N9" i="5"/>
  <c r="J9" i="5"/>
  <c r="J11" i="5"/>
  <c r="J12" i="5" s="1"/>
  <c r="L35" i="5"/>
  <c r="L23" i="5"/>
  <c r="K35" i="5"/>
  <c r="K23" i="5"/>
  <c r="V11" i="5"/>
  <c r="V12" i="5" s="1"/>
  <c r="V9" i="5"/>
  <c r="Q9" i="5"/>
  <c r="Q11" i="5"/>
  <c r="Q12" i="5" s="1"/>
  <c r="T11" i="5"/>
  <c r="T12" i="5" s="1"/>
  <c r="T9" i="5"/>
  <c r="V35" i="5"/>
  <c r="V23" i="5"/>
  <c r="Q23" i="5"/>
  <c r="Q35" i="5"/>
  <c r="T35" i="5"/>
  <c r="T23" i="5"/>
  <c r="N35" i="5"/>
  <c r="N23" i="5"/>
  <c r="J35" i="5"/>
  <c r="J23" i="5"/>
  <c r="E50" i="5"/>
  <c r="E64" i="5" s="1"/>
  <c r="E183" i="4" l="1"/>
  <c r="D184" i="4"/>
  <c r="E184" i="4" s="1"/>
  <c r="D157" i="4"/>
  <c r="E157" i="4" s="1"/>
  <c r="E156" i="4"/>
  <c r="E158" i="4" s="1"/>
  <c r="P23" i="1"/>
  <c r="L50" i="2" s="1"/>
  <c r="K50" i="2"/>
  <c r="K46" i="2"/>
  <c r="P19" i="1"/>
  <c r="L46" i="2" s="1"/>
  <c r="D175" i="4"/>
  <c r="E175" i="4" s="1"/>
  <c r="E174" i="4"/>
  <c r="E176" i="4" s="1"/>
  <c r="K49" i="2"/>
  <c r="P22" i="1"/>
  <c r="L49" i="2" s="1"/>
  <c r="P21" i="1"/>
  <c r="L48" i="2" s="1"/>
  <c r="K48" i="2"/>
  <c r="D193" i="4"/>
  <c r="E193" i="4" s="1"/>
  <c r="E194" i="4" s="1"/>
  <c r="E192" i="4"/>
  <c r="F21" i="5"/>
  <c r="F35" i="5" s="1"/>
  <c r="E147" i="4"/>
  <c r="D148" i="4"/>
  <c r="E148" i="4" s="1"/>
  <c r="P18" i="1"/>
  <c r="L45" i="2" s="1"/>
  <c r="K45" i="2"/>
  <c r="G21" i="5"/>
  <c r="G8" i="5"/>
  <c r="F11" i="5"/>
  <c r="T24" i="5"/>
  <c r="T25" i="5"/>
  <c r="T26" i="5" s="1"/>
  <c r="O24" i="5"/>
  <c r="O25" i="5"/>
  <c r="O26" i="5" s="1"/>
  <c r="H25" i="5"/>
  <c r="H26" i="5" s="1"/>
  <c r="H24" i="5"/>
  <c r="R49" i="5"/>
  <c r="R37" i="5"/>
  <c r="R24" i="5"/>
  <c r="R25" i="5"/>
  <c r="R26" i="5" s="1"/>
  <c r="O49" i="5"/>
  <c r="O37" i="5"/>
  <c r="Q37" i="5"/>
  <c r="Q49" i="5"/>
  <c r="U24" i="5"/>
  <c r="U25" i="5"/>
  <c r="U26" i="5" s="1"/>
  <c r="U49" i="5"/>
  <c r="U37" i="5"/>
  <c r="T49" i="5"/>
  <c r="T37" i="5"/>
  <c r="H49" i="5"/>
  <c r="H37" i="5"/>
  <c r="J24" i="5"/>
  <c r="J25" i="5"/>
  <c r="J26" i="5" s="1"/>
  <c r="K25" i="5"/>
  <c r="K26" i="5" s="1"/>
  <c r="K24" i="5"/>
  <c r="I24" i="5"/>
  <c r="I25" i="5"/>
  <c r="I26" i="5" s="1"/>
  <c r="N25" i="5"/>
  <c r="N26" i="5" s="1"/>
  <c r="N24" i="5"/>
  <c r="L24" i="5"/>
  <c r="L25" i="5"/>
  <c r="L26" i="5" s="1"/>
  <c r="M24" i="5"/>
  <c r="M25" i="5"/>
  <c r="M26" i="5" s="1"/>
  <c r="S49" i="5"/>
  <c r="S37" i="5"/>
  <c r="P25" i="5"/>
  <c r="P26" i="5" s="1"/>
  <c r="P24" i="5"/>
  <c r="Q24" i="5"/>
  <c r="Q25" i="5"/>
  <c r="Q26" i="5" s="1"/>
  <c r="V24" i="5"/>
  <c r="V25" i="5"/>
  <c r="V26" i="5" s="1"/>
  <c r="J49" i="5"/>
  <c r="J37" i="5"/>
  <c r="V49" i="5"/>
  <c r="V37" i="5"/>
  <c r="K49" i="5"/>
  <c r="K37" i="5"/>
  <c r="I49" i="5"/>
  <c r="I37" i="5"/>
  <c r="N49" i="5"/>
  <c r="N37" i="5"/>
  <c r="L49" i="5"/>
  <c r="L37" i="5"/>
  <c r="M49" i="5"/>
  <c r="M37" i="5"/>
  <c r="S25" i="5"/>
  <c r="S26" i="5" s="1"/>
  <c r="S24" i="5"/>
  <c r="P49" i="5"/>
  <c r="P37" i="5"/>
  <c r="E16" i="3"/>
  <c r="E29" i="3" s="1"/>
  <c r="E42" i="3" s="1"/>
  <c r="E55" i="3" s="1"/>
  <c r="E185" i="4" l="1"/>
  <c r="E149" i="4"/>
  <c r="F23" i="5"/>
  <c r="G35" i="5"/>
  <c r="G23" i="5"/>
  <c r="G11" i="5"/>
  <c r="F37" i="5"/>
  <c r="F49" i="5"/>
  <c r="M63" i="5"/>
  <c r="M65" i="5" s="1"/>
  <c r="M51" i="5"/>
  <c r="H39" i="5"/>
  <c r="H40" i="5" s="1"/>
  <c r="H38" i="5"/>
  <c r="T39" i="5"/>
  <c r="T40" i="5" s="1"/>
  <c r="T38" i="5"/>
  <c r="O38" i="5"/>
  <c r="O39" i="5"/>
  <c r="O40" i="5" s="1"/>
  <c r="L63" i="5"/>
  <c r="L65" i="5" s="1"/>
  <c r="L51" i="5"/>
  <c r="K63" i="5"/>
  <c r="K65" i="5" s="1"/>
  <c r="K51" i="5"/>
  <c r="T63" i="5"/>
  <c r="T65" i="5" s="1"/>
  <c r="T51" i="5"/>
  <c r="O63" i="5"/>
  <c r="O65" i="5" s="1"/>
  <c r="O51" i="5"/>
  <c r="L39" i="5"/>
  <c r="L40" i="5" s="1"/>
  <c r="L38" i="5"/>
  <c r="V38" i="5"/>
  <c r="V39" i="5"/>
  <c r="V40" i="5" s="1"/>
  <c r="U38" i="5"/>
  <c r="U39" i="5"/>
  <c r="U40" i="5" s="1"/>
  <c r="M38" i="5"/>
  <c r="M39" i="5"/>
  <c r="M40" i="5" s="1"/>
  <c r="Q39" i="5"/>
  <c r="Q40" i="5" s="1"/>
  <c r="Q38" i="5"/>
  <c r="P38" i="5"/>
  <c r="P39" i="5"/>
  <c r="P40" i="5" s="1"/>
  <c r="P63" i="5"/>
  <c r="P65" i="5" s="1"/>
  <c r="P51" i="5"/>
  <c r="V63" i="5"/>
  <c r="V65" i="5" s="1"/>
  <c r="V51" i="5"/>
  <c r="U63" i="5"/>
  <c r="U65" i="5" s="1"/>
  <c r="U51" i="5"/>
  <c r="I39" i="5"/>
  <c r="I40" i="5" s="1"/>
  <c r="I38" i="5"/>
  <c r="H63" i="5"/>
  <c r="H65" i="5" s="1"/>
  <c r="H51" i="5"/>
  <c r="K39" i="5"/>
  <c r="K40" i="5" s="1"/>
  <c r="K38" i="5"/>
  <c r="N38" i="5"/>
  <c r="N39" i="5"/>
  <c r="N40" i="5" s="1"/>
  <c r="N63" i="5"/>
  <c r="N65" i="5" s="1"/>
  <c r="N51" i="5"/>
  <c r="J39" i="5"/>
  <c r="J40" i="5" s="1"/>
  <c r="J38" i="5"/>
  <c r="R39" i="5"/>
  <c r="R40" i="5" s="1"/>
  <c r="R38" i="5"/>
  <c r="Q63" i="5"/>
  <c r="Q65" i="5" s="1"/>
  <c r="Q51" i="5"/>
  <c r="I63" i="5"/>
  <c r="I65" i="5" s="1"/>
  <c r="I51" i="5"/>
  <c r="S39" i="5"/>
  <c r="S40" i="5" s="1"/>
  <c r="S38" i="5"/>
  <c r="J63" i="5"/>
  <c r="J65" i="5" s="1"/>
  <c r="J51" i="5"/>
  <c r="S63" i="5"/>
  <c r="S65" i="5" s="1"/>
  <c r="S51" i="5"/>
  <c r="R63" i="5"/>
  <c r="R65" i="5" s="1"/>
  <c r="R51" i="5"/>
  <c r="K4" i="4"/>
  <c r="B16" i="4"/>
  <c r="G49" i="5" l="1"/>
  <c r="G37" i="5"/>
  <c r="G25" i="5"/>
  <c r="F63" i="5"/>
  <c r="F65" i="5" s="1"/>
  <c r="F51" i="5"/>
  <c r="S53" i="5"/>
  <c r="S54" i="5" s="1"/>
  <c r="S52" i="5"/>
  <c r="V52" i="5"/>
  <c r="V53" i="5"/>
  <c r="V54" i="5" s="1"/>
  <c r="O52" i="5"/>
  <c r="O53" i="5"/>
  <c r="O54" i="5" s="1"/>
  <c r="S66" i="5"/>
  <c r="S67" i="5"/>
  <c r="S68" i="5" s="1"/>
  <c r="V66" i="5"/>
  <c r="V67" i="5"/>
  <c r="V68" i="5" s="1"/>
  <c r="O67" i="5"/>
  <c r="O68" i="5" s="1"/>
  <c r="O66" i="5"/>
  <c r="J52" i="5"/>
  <c r="J53" i="5"/>
  <c r="J54" i="5" s="1"/>
  <c r="I53" i="5"/>
  <c r="I54" i="5" s="1"/>
  <c r="I52" i="5"/>
  <c r="H53" i="5"/>
  <c r="H54" i="5" s="1"/>
  <c r="H52" i="5"/>
  <c r="P52" i="5"/>
  <c r="P53" i="5"/>
  <c r="P54" i="5" s="1"/>
  <c r="T53" i="5"/>
  <c r="T54" i="5" s="1"/>
  <c r="T52" i="5"/>
  <c r="P67" i="5"/>
  <c r="P68" i="5" s="1"/>
  <c r="P66" i="5"/>
  <c r="T66" i="5"/>
  <c r="T67" i="5"/>
  <c r="T68" i="5" s="1"/>
  <c r="J67" i="5"/>
  <c r="J68" i="5" s="1"/>
  <c r="J66" i="5"/>
  <c r="I66" i="5"/>
  <c r="I67" i="5"/>
  <c r="I68" i="5" s="1"/>
  <c r="H67" i="5"/>
  <c r="H68" i="5" s="1"/>
  <c r="H66" i="5"/>
  <c r="R53" i="5"/>
  <c r="R54" i="5" s="1"/>
  <c r="R52" i="5"/>
  <c r="Q53" i="5"/>
  <c r="Q54" i="5" s="1"/>
  <c r="Q52" i="5"/>
  <c r="N52" i="5"/>
  <c r="N53" i="5"/>
  <c r="N54" i="5" s="1"/>
  <c r="K53" i="5"/>
  <c r="K54" i="5" s="1"/>
  <c r="K52" i="5"/>
  <c r="Q66" i="5"/>
  <c r="Q67" i="5"/>
  <c r="Q68" i="5" s="1"/>
  <c r="N67" i="5"/>
  <c r="N68" i="5" s="1"/>
  <c r="N66" i="5"/>
  <c r="K66" i="5"/>
  <c r="K67" i="5"/>
  <c r="K68" i="5" s="1"/>
  <c r="R66" i="5"/>
  <c r="R67" i="5"/>
  <c r="R68" i="5" s="1"/>
  <c r="U52" i="5"/>
  <c r="U53" i="5"/>
  <c r="U54" i="5" s="1"/>
  <c r="L53" i="5"/>
  <c r="L54" i="5" s="1"/>
  <c r="L52" i="5"/>
  <c r="M52" i="5"/>
  <c r="M53" i="5"/>
  <c r="M54" i="5" s="1"/>
  <c r="U67" i="5"/>
  <c r="U68" i="5" s="1"/>
  <c r="U66" i="5"/>
  <c r="L66" i="5"/>
  <c r="L67" i="5"/>
  <c r="L68" i="5" s="1"/>
  <c r="M67" i="5"/>
  <c r="M68" i="5" s="1"/>
  <c r="M66" i="5"/>
  <c r="H8" i="2"/>
  <c r="H32" i="2" s="1"/>
  <c r="H9" i="2"/>
  <c r="H33" i="2" s="1"/>
  <c r="H34" i="2"/>
  <c r="H35" i="2"/>
  <c r="H36" i="2"/>
  <c r="H37" i="2"/>
  <c r="H38" i="2"/>
  <c r="H39" i="2"/>
  <c r="H40" i="2"/>
  <c r="B28" i="2"/>
  <c r="B15" i="2"/>
  <c r="B2" i="2"/>
  <c r="G39" i="5" l="1"/>
  <c r="G63" i="5"/>
  <c r="G65" i="5" s="1"/>
  <c r="G51" i="5"/>
  <c r="E21" i="14"/>
  <c r="E18" i="14"/>
  <c r="F8" i="14"/>
  <c r="G8" i="14"/>
  <c r="H8" i="14"/>
  <c r="I8" i="14"/>
  <c r="J8" i="14"/>
  <c r="I23" i="13"/>
  <c r="F8" i="13"/>
  <c r="G8" i="13" s="1"/>
  <c r="H8" i="13" s="1"/>
  <c r="I8" i="13" s="1"/>
  <c r="F7" i="12"/>
  <c r="F6" i="13" s="1"/>
  <c r="L32" i="7"/>
  <c r="M32" i="7" s="1"/>
  <c r="N32" i="7" s="1"/>
  <c r="O32" i="7" s="1"/>
  <c r="P32" i="7" s="1"/>
  <c r="G53" i="5" l="1"/>
  <c r="G67" i="5"/>
  <c r="E62" i="3" l="1"/>
  <c r="F62" i="3" s="1"/>
  <c r="E61" i="3"/>
  <c r="F61" i="3" s="1"/>
  <c r="E60" i="3"/>
  <c r="F60" i="3" s="1"/>
  <c r="E59" i="3"/>
  <c r="F59" i="3" s="1"/>
  <c r="E58" i="3"/>
  <c r="F58" i="3" s="1"/>
  <c r="E57" i="3"/>
  <c r="F57" i="3" s="1"/>
  <c r="E49" i="3"/>
  <c r="F49" i="3" s="1"/>
  <c r="E48" i="3"/>
  <c r="F48" i="3" s="1"/>
  <c r="E47" i="3"/>
  <c r="F47" i="3" s="1"/>
  <c r="E46" i="3"/>
  <c r="F46" i="3" s="1"/>
  <c r="E45" i="3"/>
  <c r="F45" i="3" s="1"/>
  <c r="E44" i="3"/>
  <c r="F44" i="3" s="1"/>
  <c r="E36" i="3"/>
  <c r="F36" i="3" s="1"/>
  <c r="E35" i="3"/>
  <c r="F35" i="3" s="1"/>
  <c r="E34" i="3"/>
  <c r="F34" i="3" s="1"/>
  <c r="E33" i="3"/>
  <c r="F33" i="3" s="1"/>
  <c r="E32" i="3"/>
  <c r="F32" i="3" s="1"/>
  <c r="E31" i="3"/>
  <c r="F31" i="3" s="1"/>
  <c r="E23" i="3"/>
  <c r="F23" i="3" s="1"/>
  <c r="E22" i="3"/>
  <c r="F22" i="3" s="1"/>
  <c r="E21" i="3"/>
  <c r="F21" i="3" s="1"/>
  <c r="E20" i="3"/>
  <c r="F20" i="3" s="1"/>
  <c r="E19" i="3"/>
  <c r="F19" i="3" s="1"/>
  <c r="E18" i="3"/>
  <c r="F18" i="3" s="1"/>
  <c r="H7" i="2"/>
  <c r="H31" i="2" s="1"/>
  <c r="F63" i="3" l="1"/>
  <c r="F64" i="3" s="1"/>
  <c r="F50" i="3"/>
  <c r="F51" i="3" s="1"/>
  <c r="F37" i="3"/>
  <c r="F38" i="3" s="1"/>
  <c r="F24" i="3"/>
  <c r="F25" i="3" s="1"/>
  <c r="E24" i="13" l="1"/>
  <c r="E6" i="13"/>
  <c r="C6" i="4"/>
  <c r="C11" i="4"/>
  <c r="D11" i="4" s="1"/>
  <c r="E11" i="4" s="1"/>
  <c r="B22" i="11" l="1"/>
  <c r="B23" i="11"/>
  <c r="B21" i="11"/>
  <c r="B9" i="11"/>
  <c r="B10" i="11"/>
  <c r="B8" i="11"/>
  <c r="L33" i="7"/>
  <c r="M33" i="7" s="1"/>
  <c r="N33" i="7" s="1"/>
  <c r="O33" i="7" s="1"/>
  <c r="P33" i="7" s="1"/>
  <c r="L34" i="7"/>
  <c r="M34" i="7" s="1"/>
  <c r="N34" i="7" s="1"/>
  <c r="O34" i="7" s="1"/>
  <c r="P34" i="7" s="1"/>
  <c r="E13" i="10" l="1"/>
  <c r="B5" i="7"/>
  <c r="B6" i="7"/>
  <c r="F22" i="7"/>
  <c r="H6" i="1"/>
  <c r="D37" i="4" s="1"/>
  <c r="E8" i="3"/>
  <c r="F8" i="3" s="1"/>
  <c r="C23" i="4"/>
  <c r="I8" i="9"/>
  <c r="F11" i="9"/>
  <c r="F12" i="9" s="1"/>
  <c r="G11" i="9" s="1"/>
  <c r="P11" i="1" l="1"/>
  <c r="L38" i="2" s="1"/>
  <c r="P9" i="1"/>
  <c r="L36" i="2" s="1"/>
  <c r="F34" i="7"/>
  <c r="G34" i="7" s="1"/>
  <c r="F35" i="7"/>
  <c r="G35" i="7" s="1"/>
  <c r="F36" i="7"/>
  <c r="G36" i="7" s="1"/>
  <c r="P16" i="1"/>
  <c r="L43" i="2" s="1"/>
  <c r="P13" i="1"/>
  <c r="L40" i="2" s="1"/>
  <c r="P12" i="1"/>
  <c r="L39" i="2" s="1"/>
  <c r="P15" i="1"/>
  <c r="L42" i="2" s="1"/>
  <c r="L35" i="2"/>
  <c r="D38" i="4"/>
  <c r="E37" i="4"/>
  <c r="N4" i="1"/>
  <c r="P4" i="1" s="1"/>
  <c r="P10" i="1"/>
  <c r="L37" i="2" s="1"/>
  <c r="J6" i="1"/>
  <c r="L6" i="1" s="1"/>
  <c r="N6" i="1" s="1"/>
  <c r="P6" i="1" s="1"/>
  <c r="F38" i="2"/>
  <c r="I34" i="2" s="1"/>
  <c r="L8" i="9"/>
  <c r="L99" i="9" s="1"/>
  <c r="M99" i="9" s="1"/>
  <c r="E26" i="14"/>
  <c r="E28" i="14" s="1"/>
  <c r="F26" i="7"/>
  <c r="G26" i="7" s="1"/>
  <c r="F25" i="7"/>
  <c r="G25" i="7" s="1"/>
  <c r="F24" i="7"/>
  <c r="G24" i="7" s="1"/>
  <c r="F23" i="7"/>
  <c r="G23" i="7" s="1"/>
  <c r="F33" i="7"/>
  <c r="F32" i="7"/>
  <c r="L123" i="9"/>
  <c r="M123" i="9" s="1"/>
  <c r="L90" i="9"/>
  <c r="M90" i="9" s="1"/>
  <c r="L98" i="9" l="1"/>
  <c r="M98" i="9" s="1"/>
  <c r="L127" i="9"/>
  <c r="M127" i="9" s="1"/>
  <c r="L102" i="9"/>
  <c r="M102" i="9" s="1"/>
  <c r="L93" i="9"/>
  <c r="M93" i="9" s="1"/>
  <c r="L72" i="9"/>
  <c r="M72" i="9" s="1"/>
  <c r="L97" i="9"/>
  <c r="M97" i="9" s="1"/>
  <c r="L80" i="9"/>
  <c r="M80" i="9" s="1"/>
  <c r="L105" i="9"/>
  <c r="M105" i="9" s="1"/>
  <c r="L84" i="9"/>
  <c r="M84" i="9" s="1"/>
  <c r="L109" i="9"/>
  <c r="M109" i="9" s="1"/>
  <c r="L124" i="9"/>
  <c r="M124" i="9" s="1"/>
  <c r="L82" i="9"/>
  <c r="M82" i="9" s="1"/>
  <c r="L71" i="9"/>
  <c r="M71" i="9" s="1"/>
  <c r="L75" i="9"/>
  <c r="M75" i="9" s="1"/>
  <c r="L92" i="9"/>
  <c r="M92" i="9" s="1"/>
  <c r="L110" i="9"/>
  <c r="M110" i="9" s="1"/>
  <c r="L100" i="9"/>
  <c r="M100" i="9" s="1"/>
  <c r="L87" i="9"/>
  <c r="M87" i="9" s="1"/>
  <c r="G33" i="7"/>
  <c r="G37" i="7" s="1"/>
  <c r="K31" i="7" s="1"/>
  <c r="L117" i="9"/>
  <c r="M117" i="9" s="1"/>
  <c r="L73" i="9"/>
  <c r="M73" i="9" s="1"/>
  <c r="L114" i="9"/>
  <c r="M114" i="9" s="1"/>
  <c r="L104" i="9"/>
  <c r="M104" i="9" s="1"/>
  <c r="L103" i="9"/>
  <c r="M103" i="9" s="1"/>
  <c r="L129" i="9"/>
  <c r="M129" i="9" s="1"/>
  <c r="L83" i="9"/>
  <c r="M83" i="9" s="1"/>
  <c r="L125" i="9"/>
  <c r="M125" i="9" s="1"/>
  <c r="L77" i="9"/>
  <c r="M77" i="9" s="1"/>
  <c r="L122" i="9"/>
  <c r="M122" i="9" s="1"/>
  <c r="L112" i="9"/>
  <c r="M112" i="9" s="1"/>
  <c r="L111" i="9"/>
  <c r="M111" i="9" s="1"/>
  <c r="L85" i="9"/>
  <c r="M85" i="9" s="1"/>
  <c r="L78" i="9"/>
  <c r="M78" i="9" s="1"/>
  <c r="L116" i="9"/>
  <c r="M116" i="9" s="1"/>
  <c r="L115" i="9"/>
  <c r="M115" i="9" s="1"/>
  <c r="F12" i="2"/>
  <c r="D19" i="4"/>
  <c r="E19" i="4" s="1"/>
  <c r="D39" i="4"/>
  <c r="E38" i="4"/>
  <c r="F19" i="5"/>
  <c r="J10" i="2"/>
  <c r="L101" i="9"/>
  <c r="M101" i="9" s="1"/>
  <c r="L74" i="9"/>
  <c r="M74" i="9" s="1"/>
  <c r="L106" i="9"/>
  <c r="M106" i="9" s="1"/>
  <c r="L76" i="9"/>
  <c r="M76" i="9" s="1"/>
  <c r="L108" i="9"/>
  <c r="M108" i="9" s="1"/>
  <c r="L79" i="9"/>
  <c r="M79" i="9" s="1"/>
  <c r="L119" i="9"/>
  <c r="M119" i="9" s="1"/>
  <c r="L81" i="9"/>
  <c r="M81" i="9" s="1"/>
  <c r="L113" i="9"/>
  <c r="M113" i="9" s="1"/>
  <c r="L86" i="9"/>
  <c r="M86" i="9" s="1"/>
  <c r="L118" i="9"/>
  <c r="M118" i="9" s="1"/>
  <c r="L88" i="9"/>
  <c r="M88" i="9" s="1"/>
  <c r="L120" i="9"/>
  <c r="M120" i="9" s="1"/>
  <c r="L91" i="9"/>
  <c r="M91" i="9" s="1"/>
  <c r="L89" i="9"/>
  <c r="M89" i="9" s="1"/>
  <c r="L121" i="9"/>
  <c r="M121" i="9" s="1"/>
  <c r="L94" i="9"/>
  <c r="M94" i="9" s="1"/>
  <c r="L126" i="9"/>
  <c r="M126" i="9" s="1"/>
  <c r="L96" i="9"/>
  <c r="M96" i="9" s="1"/>
  <c r="L128" i="9"/>
  <c r="M128" i="9" s="1"/>
  <c r="L107" i="9"/>
  <c r="M107" i="9" s="1"/>
  <c r="L95" i="9"/>
  <c r="M95" i="9" s="1"/>
  <c r="G27" i="7"/>
  <c r="D5" i="7" s="1"/>
  <c r="E5" i="7" s="1"/>
  <c r="E3" i="9"/>
  <c r="G9" i="8"/>
  <c r="D12" i="8"/>
  <c r="L31" i="7" l="1"/>
  <c r="M31" i="7" s="1"/>
  <c r="K35" i="7"/>
  <c r="D20" i="4"/>
  <c r="D21" i="4" s="1"/>
  <c r="D22" i="4" s="1"/>
  <c r="E22" i="4" s="1"/>
  <c r="D40" i="4"/>
  <c r="E40" i="4" s="1"/>
  <c r="E39" i="4"/>
  <c r="K10" i="2"/>
  <c r="J34" i="2"/>
  <c r="F33" i="5"/>
  <c r="F25" i="5"/>
  <c r="E6" i="14"/>
  <c r="E23" i="12"/>
  <c r="E11" i="13"/>
  <c r="E7" i="14"/>
  <c r="E24" i="12"/>
  <c r="E15" i="13"/>
  <c r="L35" i="7" l="1"/>
  <c r="E25" i="10" s="1"/>
  <c r="E16" i="12" s="1"/>
  <c r="E20" i="4"/>
  <c r="E21" i="4"/>
  <c r="E41" i="4"/>
  <c r="L10" i="2"/>
  <c r="L34" i="2" s="1"/>
  <c r="K34" i="2"/>
  <c r="F48" i="5"/>
  <c r="F39" i="5"/>
  <c r="E8" i="14"/>
  <c r="E12" i="14" s="1"/>
  <c r="F11" i="13"/>
  <c r="F15" i="13"/>
  <c r="M35" i="7"/>
  <c r="F25" i="10" s="1"/>
  <c r="F16" i="12" s="1"/>
  <c r="N31" i="7"/>
  <c r="E16" i="7"/>
  <c r="E15" i="7"/>
  <c r="E14" i="7"/>
  <c r="D14" i="7" s="1"/>
  <c r="E13" i="7"/>
  <c r="D13" i="7" s="1"/>
  <c r="E12" i="7"/>
  <c r="D12" i="7" s="1"/>
  <c r="E11" i="7"/>
  <c r="E23" i="4" l="1"/>
  <c r="F61" i="5"/>
  <c r="F67" i="5" s="1"/>
  <c r="F53" i="5"/>
  <c r="G11" i="13"/>
  <c r="E16" i="13"/>
  <c r="G15" i="13"/>
  <c r="O31" i="7"/>
  <c r="P31" i="7" s="1"/>
  <c r="N35" i="7"/>
  <c r="D11" i="7"/>
  <c r="F36" i="2"/>
  <c r="F35" i="2"/>
  <c r="F34" i="2"/>
  <c r="F33" i="2"/>
  <c r="F32" i="2"/>
  <c r="F31" i="2"/>
  <c r="F23" i="2"/>
  <c r="F22" i="2"/>
  <c r="F21" i="2"/>
  <c r="F20" i="2"/>
  <c r="F19" i="2"/>
  <c r="F18" i="2"/>
  <c r="F37" i="2" l="1"/>
  <c r="E3" i="5" s="1"/>
  <c r="H11" i="13"/>
  <c r="H15" i="13"/>
  <c r="I16" i="13"/>
  <c r="G16" i="13"/>
  <c r="G17" i="13" s="1"/>
  <c r="F16" i="13"/>
  <c r="F17" i="13" s="1"/>
  <c r="H16" i="13"/>
  <c r="E17" i="13"/>
  <c r="P35" i="7"/>
  <c r="I25" i="10" s="1"/>
  <c r="I16" i="12" s="1"/>
  <c r="O35" i="7"/>
  <c r="F24" i="2"/>
  <c r="D3" i="5" s="1"/>
  <c r="D4" i="5" s="1"/>
  <c r="I8" i="2" l="1"/>
  <c r="D19" i="5" s="1"/>
  <c r="I9" i="2"/>
  <c r="E19" i="5" s="1"/>
  <c r="F39" i="2"/>
  <c r="I11" i="13"/>
  <c r="H17" i="13"/>
  <c r="I15" i="13"/>
  <c r="I17" i="13" s="1"/>
  <c r="G25" i="10"/>
  <c r="G16" i="12" s="1"/>
  <c r="H25" i="10"/>
  <c r="H16" i="12" s="1"/>
  <c r="B7" i="7"/>
  <c r="B8" i="7"/>
  <c r="B9" i="7"/>
  <c r="D6" i="4"/>
  <c r="E6" i="4" s="1"/>
  <c r="E7" i="7" s="1"/>
  <c r="D7" i="4"/>
  <c r="E7" i="4" s="1"/>
  <c r="D8" i="4"/>
  <c r="E8" i="4" s="1"/>
  <c r="D9" i="4"/>
  <c r="E9" i="4" s="1"/>
  <c r="D10" i="4"/>
  <c r="E10" i="4" s="1"/>
  <c r="D12" i="4"/>
  <c r="E12" i="4" s="1"/>
  <c r="D5" i="4"/>
  <c r="C10" i="5"/>
  <c r="F5" i="1"/>
  <c r="D7" i="5" s="1"/>
  <c r="D22" i="5" s="1"/>
  <c r="D36" i="5" s="1"/>
  <c r="D50" i="5" s="1"/>
  <c r="D64" i="5" s="1"/>
  <c r="C7" i="5"/>
  <c r="C22" i="5" s="1"/>
  <c r="J9" i="2" l="1"/>
  <c r="E33" i="5"/>
  <c r="E48" i="5" s="1"/>
  <c r="E61" i="5" s="1"/>
  <c r="I33" i="2"/>
  <c r="E6" i="5"/>
  <c r="E20" i="5"/>
  <c r="E34" i="5" s="1"/>
  <c r="E47" i="5" s="1"/>
  <c r="E62" i="5" s="1"/>
  <c r="J8" i="2"/>
  <c r="D33" i="5"/>
  <c r="D48" i="5" s="1"/>
  <c r="D61" i="5" s="1"/>
  <c r="E12" i="13"/>
  <c r="F12" i="13" s="1"/>
  <c r="F13" i="13" s="1"/>
  <c r="C36" i="5"/>
  <c r="H5" i="1"/>
  <c r="D28" i="4" s="1"/>
  <c r="D7" i="7"/>
  <c r="E10" i="7"/>
  <c r="D10" i="7" s="1"/>
  <c r="E9" i="7"/>
  <c r="D9" i="7" s="1"/>
  <c r="E5" i="4"/>
  <c r="E6" i="7" s="1"/>
  <c r="D6" i="7" s="1"/>
  <c r="E8" i="7"/>
  <c r="D8" i="7" s="1"/>
  <c r="K7" i="4"/>
  <c r="L7" i="4" s="1"/>
  <c r="K8" i="4"/>
  <c r="L8" i="4" s="1"/>
  <c r="K9" i="4"/>
  <c r="L9" i="4" s="1"/>
  <c r="K10" i="4"/>
  <c r="L10" i="4" s="1"/>
  <c r="K11" i="4"/>
  <c r="L11" i="4" s="1"/>
  <c r="K12" i="4"/>
  <c r="L12" i="4" s="1"/>
  <c r="K13" i="4"/>
  <c r="L13" i="4" s="1"/>
  <c r="K6" i="4"/>
  <c r="L6" i="4" s="1"/>
  <c r="E5" i="3"/>
  <c r="F5" i="3" s="1"/>
  <c r="E6" i="3"/>
  <c r="F6" i="3" s="1"/>
  <c r="E7" i="3"/>
  <c r="F7" i="3" s="1"/>
  <c r="E9" i="3"/>
  <c r="F9" i="3" s="1"/>
  <c r="E10" i="3"/>
  <c r="F10" i="3" s="1"/>
  <c r="F6" i="2"/>
  <c r="F7" i="2"/>
  <c r="F8" i="2"/>
  <c r="F9" i="2"/>
  <c r="F10" i="2"/>
  <c r="F5" i="2"/>
  <c r="D29" i="4" l="1"/>
  <c r="E28" i="4"/>
  <c r="J5" i="1"/>
  <c r="F25" i="2"/>
  <c r="F26" i="2" s="1"/>
  <c r="K8" i="2"/>
  <c r="E21" i="5"/>
  <c r="E8" i="5"/>
  <c r="E11" i="5" s="1"/>
  <c r="K9" i="2"/>
  <c r="J33" i="2"/>
  <c r="E13" i="13"/>
  <c r="I12" i="13"/>
  <c r="I13" i="13" s="1"/>
  <c r="G12" i="13"/>
  <c r="G13" i="13" s="1"/>
  <c r="H12" i="13"/>
  <c r="H13" i="13" s="1"/>
  <c r="F11" i="2"/>
  <c r="I7" i="2" s="1"/>
  <c r="C50" i="5"/>
  <c r="C64" i="5" s="1"/>
  <c r="D17" i="7"/>
  <c r="E17" i="7"/>
  <c r="E24" i="10" s="1"/>
  <c r="E15" i="12" s="1"/>
  <c r="F11" i="3"/>
  <c r="F12" i="3" s="1"/>
  <c r="L14" i="4"/>
  <c r="D37" i="6" l="1"/>
  <c r="I10" i="10" s="1"/>
  <c r="I13" i="12" s="1"/>
  <c r="D21" i="6"/>
  <c r="G10" i="10" s="1"/>
  <c r="G13" i="12" s="1"/>
  <c r="D29" i="6"/>
  <c r="H10" i="10" s="1"/>
  <c r="H13" i="12" s="1"/>
  <c r="D13" i="6"/>
  <c r="F10" i="10" s="1"/>
  <c r="F13" i="12" s="1"/>
  <c r="D5" i="6"/>
  <c r="E10" i="10" s="1"/>
  <c r="E13" i="12" s="1"/>
  <c r="D30" i="4"/>
  <c r="E29" i="4"/>
  <c r="J7" i="2"/>
  <c r="K7" i="2" s="1"/>
  <c r="L7" i="2" s="1"/>
  <c r="C19" i="5"/>
  <c r="L5" i="1"/>
  <c r="I32" i="2"/>
  <c r="L9" i="2"/>
  <c r="L33" i="2" s="1"/>
  <c r="K33" i="2"/>
  <c r="E35" i="5"/>
  <c r="E23" i="5"/>
  <c r="E25" i="5" s="1"/>
  <c r="L8" i="2"/>
  <c r="F24" i="10"/>
  <c r="F15" i="12" s="1"/>
  <c r="C3" i="5"/>
  <c r="C4" i="5" s="1"/>
  <c r="F13" i="2"/>
  <c r="D4" i="6" s="1"/>
  <c r="E26" i="10"/>
  <c r="C13" i="4"/>
  <c r="W3" i="5" l="1"/>
  <c r="C20" i="5"/>
  <c r="C34" i="5" s="1"/>
  <c r="C47" i="5" s="1"/>
  <c r="C62" i="5" s="1"/>
  <c r="D31" i="4"/>
  <c r="E31" i="4" s="1"/>
  <c r="E30" i="4"/>
  <c r="N5" i="1"/>
  <c r="P5" i="1" s="1"/>
  <c r="J32" i="2"/>
  <c r="E9" i="10"/>
  <c r="D20" i="8" s="1"/>
  <c r="E8" i="10" s="1"/>
  <c r="E49" i="5"/>
  <c r="E37" i="5"/>
  <c r="E39" i="5" s="1"/>
  <c r="D13" i="4"/>
  <c r="C14" i="4"/>
  <c r="G24" i="10"/>
  <c r="G15" i="12" s="1"/>
  <c r="F26" i="10"/>
  <c r="C6" i="5"/>
  <c r="C21" i="5" s="1"/>
  <c r="C23" i="5" s="1"/>
  <c r="I31" i="2"/>
  <c r="C33" i="5"/>
  <c r="C48" i="5" s="1"/>
  <c r="C61" i="5" s="1"/>
  <c r="D14" i="4" l="1"/>
  <c r="E13" i="4"/>
  <c r="D20" i="5"/>
  <c r="D34" i="5" s="1"/>
  <c r="D47" i="5" s="1"/>
  <c r="D62" i="5" s="1"/>
  <c r="D6" i="5"/>
  <c r="E32" i="4"/>
  <c r="I51" i="2"/>
  <c r="D12" i="6" s="1"/>
  <c r="F9" i="10" s="1"/>
  <c r="F8" i="10" s="1"/>
  <c r="C25" i="5"/>
  <c r="L32" i="2"/>
  <c r="K32" i="2"/>
  <c r="D22" i="6"/>
  <c r="D30" i="6"/>
  <c r="D38" i="6"/>
  <c r="D14" i="6"/>
  <c r="E51" i="5"/>
  <c r="E63" i="5"/>
  <c r="E65" i="5" s="1"/>
  <c r="E14" i="4"/>
  <c r="E7" i="10"/>
  <c r="E11" i="12" s="1"/>
  <c r="F12" i="12" s="1"/>
  <c r="F24" i="13" s="1"/>
  <c r="F6" i="10"/>
  <c r="G26" i="10"/>
  <c r="H24" i="10"/>
  <c r="H15" i="12" s="1"/>
  <c r="C8" i="5"/>
  <c r="J31" i="2"/>
  <c r="D21" i="5" l="1"/>
  <c r="D8" i="5"/>
  <c r="D11" i="5" s="1"/>
  <c r="D6" i="6"/>
  <c r="E12" i="10" s="1"/>
  <c r="F9" i="5"/>
  <c r="G9" i="5"/>
  <c r="F24" i="5"/>
  <c r="J51" i="2"/>
  <c r="D20" i="6" s="1"/>
  <c r="G9" i="10" s="1"/>
  <c r="E67" i="5"/>
  <c r="E53" i="5"/>
  <c r="G6" i="10"/>
  <c r="F12" i="10"/>
  <c r="F14" i="12" s="1"/>
  <c r="F7" i="10"/>
  <c r="F11" i="12" s="1"/>
  <c r="G12" i="12" s="1"/>
  <c r="G24" i="13" s="1"/>
  <c r="D16" i="6"/>
  <c r="H26" i="10"/>
  <c r="I24" i="10"/>
  <c r="K31" i="2"/>
  <c r="L31" i="2"/>
  <c r="C35" i="5"/>
  <c r="C11" i="5"/>
  <c r="W11" i="5" l="1"/>
  <c r="C12" i="5" s="1"/>
  <c r="D23" i="5"/>
  <c r="D35" i="5"/>
  <c r="W8" i="5"/>
  <c r="D9" i="5" s="1"/>
  <c r="F12" i="5"/>
  <c r="G12" i="5"/>
  <c r="F26" i="5"/>
  <c r="D24" i="6"/>
  <c r="K51" i="2"/>
  <c r="D28" i="6" s="1"/>
  <c r="D32" i="6" s="1"/>
  <c r="L51" i="2"/>
  <c r="D36" i="6" s="1"/>
  <c r="I9" i="10" s="1"/>
  <c r="D8" i="6"/>
  <c r="E9" i="5"/>
  <c r="I26" i="10"/>
  <c r="I15" i="12"/>
  <c r="G12" i="10"/>
  <c r="G14" i="12" s="1"/>
  <c r="E15" i="10"/>
  <c r="E14" i="12"/>
  <c r="G8" i="10"/>
  <c r="F15" i="10"/>
  <c r="C37" i="5"/>
  <c r="C49" i="5"/>
  <c r="E4" i="10" l="1"/>
  <c r="E6" i="12" s="1"/>
  <c r="E8" i="12" s="1"/>
  <c r="C9" i="5"/>
  <c r="C19" i="8" s="1"/>
  <c r="X8" i="5"/>
  <c r="D49" i="5"/>
  <c r="D37" i="5"/>
  <c r="D39" i="5" s="1"/>
  <c r="D25" i="5"/>
  <c r="W25" i="5" s="1"/>
  <c r="W23" i="5"/>
  <c r="X23" i="5" s="1"/>
  <c r="H9" i="10"/>
  <c r="H8" i="10" s="1"/>
  <c r="I6" i="10" s="1"/>
  <c r="E24" i="5"/>
  <c r="E12" i="5"/>
  <c r="D12" i="5"/>
  <c r="G15" i="10"/>
  <c r="H12" i="10"/>
  <c r="H14" i="12" s="1"/>
  <c r="H6" i="10"/>
  <c r="G7" i="10"/>
  <c r="G11" i="12" s="1"/>
  <c r="H12" i="12" s="1"/>
  <c r="H24" i="13" s="1"/>
  <c r="C39" i="5"/>
  <c r="C63" i="5"/>
  <c r="C65" i="5" s="1"/>
  <c r="C51" i="5"/>
  <c r="F17" i="10" l="1"/>
  <c r="D19" i="8"/>
  <c r="W37" i="5"/>
  <c r="G4" i="10" s="1"/>
  <c r="G33" i="10" s="1"/>
  <c r="E38" i="11" s="1"/>
  <c r="F4" i="10"/>
  <c r="F33" i="10" s="1"/>
  <c r="D38" i="11" s="1"/>
  <c r="E33" i="10"/>
  <c r="C38" i="11" s="1"/>
  <c r="G26" i="5"/>
  <c r="C26" i="5"/>
  <c r="G24" i="5"/>
  <c r="C24" i="5"/>
  <c r="D24" i="5"/>
  <c r="D63" i="5"/>
  <c r="D65" i="5" s="1"/>
  <c r="D67" i="5" s="1"/>
  <c r="D51" i="5"/>
  <c r="D53" i="5" s="1"/>
  <c r="F38" i="5"/>
  <c r="G38" i="5"/>
  <c r="F52" i="5"/>
  <c r="G52" i="5"/>
  <c r="F66" i="5"/>
  <c r="G66" i="5"/>
  <c r="G17" i="10"/>
  <c r="H16" i="10" s="1"/>
  <c r="E38" i="5"/>
  <c r="E17" i="10"/>
  <c r="F16" i="10" s="1"/>
  <c r="F18" i="10" s="1"/>
  <c r="W39" i="5"/>
  <c r="D26" i="5"/>
  <c r="E26" i="5"/>
  <c r="G16" i="10"/>
  <c r="F7" i="13"/>
  <c r="H7" i="10"/>
  <c r="H11" i="12" s="1"/>
  <c r="I12" i="12" s="1"/>
  <c r="I24" i="13" s="1"/>
  <c r="I8" i="10"/>
  <c r="I7" i="10" s="1"/>
  <c r="I11" i="12" s="1"/>
  <c r="H15" i="10"/>
  <c r="H17" i="10" s="1"/>
  <c r="I16" i="10" s="1"/>
  <c r="I12" i="10"/>
  <c r="D40" i="6"/>
  <c r="C53" i="5"/>
  <c r="C67" i="5"/>
  <c r="X37" i="5" l="1"/>
  <c r="C38" i="5"/>
  <c r="D38" i="5"/>
  <c r="W53" i="5"/>
  <c r="C54" i="5" s="1"/>
  <c r="F6" i="12"/>
  <c r="F8" i="12" s="1"/>
  <c r="F20" i="10"/>
  <c r="F28" i="10" s="1"/>
  <c r="F29" i="10" s="1"/>
  <c r="W51" i="5"/>
  <c r="D52" i="5" s="1"/>
  <c r="W67" i="5"/>
  <c r="C68" i="5" s="1"/>
  <c r="W65" i="5"/>
  <c r="X65" i="5" s="1"/>
  <c r="C40" i="5"/>
  <c r="G40" i="5"/>
  <c r="F40" i="5"/>
  <c r="F54" i="5"/>
  <c r="G54" i="5"/>
  <c r="F68" i="5"/>
  <c r="G68" i="5"/>
  <c r="G7" i="13"/>
  <c r="G6" i="12"/>
  <c r="H7" i="12" s="1"/>
  <c r="G18" i="10"/>
  <c r="G20" i="10" s="1"/>
  <c r="G21" i="10" s="1"/>
  <c r="E52" i="5"/>
  <c r="E66" i="5"/>
  <c r="E7" i="13"/>
  <c r="E18" i="10"/>
  <c r="E20" i="10" s="1"/>
  <c r="E21" i="10" s="1"/>
  <c r="E40" i="5"/>
  <c r="D40" i="5"/>
  <c r="H18" i="10"/>
  <c r="H7" i="13"/>
  <c r="I14" i="12"/>
  <c r="I15" i="10"/>
  <c r="F21" i="10" l="1"/>
  <c r="G7" i="12"/>
  <c r="G6" i="13" s="1"/>
  <c r="C52" i="5"/>
  <c r="X51" i="5"/>
  <c r="I4" i="10"/>
  <c r="I6" i="12" s="1"/>
  <c r="C66" i="5"/>
  <c r="D66" i="5"/>
  <c r="H4" i="10"/>
  <c r="H20" i="10" s="1"/>
  <c r="E28" i="10"/>
  <c r="E29" i="10" s="1"/>
  <c r="G28" i="10"/>
  <c r="G29" i="10" s="1"/>
  <c r="E54" i="5"/>
  <c r="D54" i="5"/>
  <c r="E68" i="5"/>
  <c r="D68" i="5"/>
  <c r="I17" i="10"/>
  <c r="I7" i="13" s="1"/>
  <c r="H6" i="13"/>
  <c r="H33" i="10" l="1"/>
  <c r="F38" i="11" s="1"/>
  <c r="I33" i="10"/>
  <c r="G38" i="11" s="1"/>
  <c r="G8" i="12"/>
  <c r="H6" i="12"/>
  <c r="I7" i="12" s="1"/>
  <c r="I8" i="12" s="1"/>
  <c r="I18" i="10"/>
  <c r="I20" i="10" s="1"/>
  <c r="I28" i="10" s="1"/>
  <c r="I29" i="10" s="1"/>
  <c r="H21" i="10"/>
  <c r="H28" i="10"/>
  <c r="H29" i="10" s="1"/>
  <c r="I6" i="13" l="1"/>
  <c r="H8" i="12"/>
  <c r="I21" i="10"/>
  <c r="E27" i="12" l="1"/>
  <c r="J9" i="9"/>
  <c r="K10" i="9" l="1"/>
  <c r="K11" i="9" s="1"/>
  <c r="K12" i="9" s="1"/>
  <c r="M10" i="9" l="1"/>
  <c r="J10" i="9"/>
  <c r="K13" i="9"/>
  <c r="L11" i="9" l="1"/>
  <c r="M11" i="9" s="1"/>
  <c r="J11" i="9"/>
  <c r="K14" i="9"/>
  <c r="J12" i="9" l="1"/>
  <c r="L12" i="9"/>
  <c r="M12" i="9" s="1"/>
  <c r="K15" i="9"/>
  <c r="L13" i="9" l="1"/>
  <c r="M13" i="9" s="1"/>
  <c r="J13" i="9"/>
  <c r="K16" i="9"/>
  <c r="L14" i="9" l="1"/>
  <c r="M14" i="9" s="1"/>
  <c r="J14" i="9"/>
  <c r="K17" i="9"/>
  <c r="J15" i="9" l="1"/>
  <c r="L15" i="9"/>
  <c r="M15" i="9" s="1"/>
  <c r="K18" i="9"/>
  <c r="L16" i="9" l="1"/>
  <c r="M16" i="9" s="1"/>
  <c r="J16" i="9"/>
  <c r="K19" i="9"/>
  <c r="J17" i="9" l="1"/>
  <c r="L17" i="9"/>
  <c r="M17" i="9" s="1"/>
  <c r="K20" i="9"/>
  <c r="L18" i="9" l="1"/>
  <c r="M18" i="9" s="1"/>
  <c r="J18" i="9"/>
  <c r="K21" i="9"/>
  <c r="L19" i="9" l="1"/>
  <c r="M19" i="9" s="1"/>
  <c r="J19" i="9"/>
  <c r="K22" i="9"/>
  <c r="E29" i="12"/>
  <c r="L20" i="9" l="1"/>
  <c r="M20" i="9" s="1"/>
  <c r="J20" i="9"/>
  <c r="K23" i="9"/>
  <c r="L21" i="9" l="1"/>
  <c r="J21" i="9"/>
  <c r="K24" i="9"/>
  <c r="J22" i="9" l="1"/>
  <c r="L22" i="9"/>
  <c r="M22" i="9" s="1"/>
  <c r="E32" i="10"/>
  <c r="E34" i="10" s="1"/>
  <c r="M21" i="9"/>
  <c r="K25" i="9"/>
  <c r="E30" i="12" l="1"/>
  <c r="E36" i="10"/>
  <c r="C39" i="11"/>
  <c r="L23" i="9"/>
  <c r="M23" i="9" s="1"/>
  <c r="J23" i="9"/>
  <c r="K26" i="9"/>
  <c r="L24" i="9" l="1"/>
  <c r="M24" i="9" s="1"/>
  <c r="J24" i="9"/>
  <c r="C35" i="11"/>
  <c r="C4" i="11"/>
  <c r="E37" i="10"/>
  <c r="E39" i="10"/>
  <c r="K27" i="9"/>
  <c r="E17" i="12" l="1"/>
  <c r="E18" i="12" s="1"/>
  <c r="E25" i="13"/>
  <c r="L25" i="9"/>
  <c r="M25" i="9" s="1"/>
  <c r="J25" i="9"/>
  <c r="E41" i="10"/>
  <c r="C16" i="11"/>
  <c r="C9" i="11"/>
  <c r="C22" i="11" s="1"/>
  <c r="C14" i="11"/>
  <c r="C8" i="11"/>
  <c r="C10" i="11"/>
  <c r="C23" i="11" s="1"/>
  <c r="C5" i="11"/>
  <c r="C15" i="11"/>
  <c r="C12" i="11"/>
  <c r="C25" i="11" s="1"/>
  <c r="C32" i="11"/>
  <c r="C33" i="11" s="1"/>
  <c r="C34" i="11" s="1"/>
  <c r="C36" i="11" s="1"/>
  <c r="C13" i="11"/>
  <c r="C17" i="11"/>
  <c r="C11" i="11"/>
  <c r="C24" i="11" s="1"/>
  <c r="K28" i="9"/>
  <c r="E36" i="13" l="1"/>
  <c r="E38" i="13" s="1"/>
  <c r="F37" i="13" s="1"/>
  <c r="E42" i="10"/>
  <c r="L26" i="9"/>
  <c r="M26" i="9" s="1"/>
  <c r="J26" i="9"/>
  <c r="C7" i="11"/>
  <c r="C21" i="11"/>
  <c r="C18" i="11"/>
  <c r="D17" i="8"/>
  <c r="D21" i="8" s="1"/>
  <c r="G12" i="8" s="1"/>
  <c r="D5" i="9" s="1"/>
  <c r="E20" i="12"/>
  <c r="K29" i="9"/>
  <c r="J27" i="9" l="1"/>
  <c r="L27" i="9"/>
  <c r="M27" i="9" s="1"/>
  <c r="D3" i="9"/>
  <c r="D4" i="9"/>
  <c r="E26" i="12"/>
  <c r="F10" i="14"/>
  <c r="F12" i="14" s="1"/>
  <c r="E31" i="12"/>
  <c r="E36" i="12" s="1"/>
  <c r="E39" i="12" s="1"/>
  <c r="K30" i="9"/>
  <c r="F37" i="12" l="1"/>
  <c r="E5" i="13"/>
  <c r="E9" i="13" s="1"/>
  <c r="E21" i="13" s="1"/>
  <c r="E35" i="13"/>
  <c r="E19" i="14"/>
  <c r="E20" i="14" s="1"/>
  <c r="E24" i="14" s="1"/>
  <c r="J28" i="9"/>
  <c r="L28" i="9"/>
  <c r="M28" i="9" s="1"/>
  <c r="K31" i="9"/>
  <c r="E30" i="14" l="1"/>
  <c r="F55" i="14"/>
  <c r="E55" i="14"/>
  <c r="E56" i="14" s="1"/>
  <c r="L29" i="9"/>
  <c r="M29" i="9" s="1"/>
  <c r="J29" i="9"/>
  <c r="E39" i="13"/>
  <c r="F35" i="13"/>
  <c r="G35" i="13" s="1"/>
  <c r="H35" i="13" s="1"/>
  <c r="I35" i="13" s="1"/>
  <c r="K32" i="9"/>
  <c r="F56" i="14" l="1"/>
  <c r="L30" i="9"/>
  <c r="M30" i="9" s="1"/>
  <c r="J30" i="9"/>
  <c r="K33" i="9"/>
  <c r="J31" i="9" l="1"/>
  <c r="L31" i="9"/>
  <c r="M31" i="9" s="1"/>
  <c r="K34" i="9"/>
  <c r="F29" i="12"/>
  <c r="E23" i="13" s="1"/>
  <c r="E26" i="13" s="1"/>
  <c r="J32" i="9" l="1"/>
  <c r="L32" i="9"/>
  <c r="M32" i="9" s="1"/>
  <c r="K35" i="9"/>
  <c r="L33" i="9" l="1"/>
  <c r="J33" i="9"/>
  <c r="K36" i="9"/>
  <c r="L34" i="9" l="1"/>
  <c r="M34" i="9" s="1"/>
  <c r="E28" i="13"/>
  <c r="E30" i="13" s="1"/>
  <c r="E32" i="13" s="1"/>
  <c r="E41" i="13" s="1"/>
  <c r="E43" i="13" s="1"/>
  <c r="J34" i="9"/>
  <c r="F32" i="10"/>
  <c r="F34" i="10" s="1"/>
  <c r="M33" i="9"/>
  <c r="K37" i="9"/>
  <c r="L35" i="9" l="1"/>
  <c r="M35" i="9" s="1"/>
  <c r="J35" i="9"/>
  <c r="F36" i="10"/>
  <c r="D39" i="11"/>
  <c r="F30" i="12"/>
  <c r="K38" i="9"/>
  <c r="D35" i="11" l="1"/>
  <c r="D4" i="11"/>
  <c r="J36" i="9"/>
  <c r="L36" i="9"/>
  <c r="M36" i="9" s="1"/>
  <c r="F37" i="10"/>
  <c r="F39" i="10"/>
  <c r="K39" i="9"/>
  <c r="F41" i="10" l="1"/>
  <c r="F17" i="12"/>
  <c r="F18" i="12" s="1"/>
  <c r="F20" i="12" s="1"/>
  <c r="D9" i="11"/>
  <c r="D22" i="11" s="1"/>
  <c r="D32" i="11"/>
  <c r="D33" i="11" s="1"/>
  <c r="D34" i="11" s="1"/>
  <c r="D36" i="11" s="1"/>
  <c r="D5" i="11"/>
  <c r="D11" i="11"/>
  <c r="D24" i="11" s="1"/>
  <c r="D8" i="11"/>
  <c r="D12" i="11"/>
  <c r="D25" i="11" s="1"/>
  <c r="D10" i="11"/>
  <c r="D23" i="11" s="1"/>
  <c r="L37" i="9"/>
  <c r="M37" i="9" s="1"/>
  <c r="J37" i="9"/>
  <c r="K40" i="9"/>
  <c r="G10" i="14" l="1"/>
  <c r="G12" i="14" s="1"/>
  <c r="G55" i="14" s="1"/>
  <c r="G56" i="14" s="1"/>
  <c r="F31" i="12"/>
  <c r="F36" i="12" s="1"/>
  <c r="F39" i="12" s="1"/>
  <c r="F25" i="13"/>
  <c r="D21" i="11"/>
  <c r="D7" i="11"/>
  <c r="D18" i="11"/>
  <c r="J38" i="9"/>
  <c r="L38" i="9"/>
  <c r="M38" i="9" s="1"/>
  <c r="F38" i="13"/>
  <c r="G37" i="13" s="1"/>
  <c r="F42" i="10"/>
  <c r="F36" i="13"/>
  <c r="F39" i="13" s="1"/>
  <c r="K41" i="9"/>
  <c r="F5" i="13" l="1"/>
  <c r="F9" i="13" s="1"/>
  <c r="F21" i="13" s="1"/>
  <c r="G37" i="12"/>
  <c r="J39" i="9"/>
  <c r="L39" i="9"/>
  <c r="M39" i="9" s="1"/>
  <c r="K42" i="9"/>
  <c r="L40" i="9" l="1"/>
  <c r="M40" i="9" s="1"/>
  <c r="J40" i="9"/>
  <c r="K43" i="9"/>
  <c r="J41" i="9" l="1"/>
  <c r="L41" i="9"/>
  <c r="M41" i="9" s="1"/>
  <c r="K44" i="9"/>
  <c r="L42" i="9" l="1"/>
  <c r="M42" i="9" s="1"/>
  <c r="J42" i="9"/>
  <c r="K45" i="9"/>
  <c r="L43" i="9" l="1"/>
  <c r="M43" i="9" s="1"/>
  <c r="J43" i="9"/>
  <c r="K46" i="9"/>
  <c r="G29" i="12"/>
  <c r="F23" i="13" s="1"/>
  <c r="L44" i="9" l="1"/>
  <c r="M44" i="9" s="1"/>
  <c r="J44" i="9"/>
  <c r="F26" i="13"/>
  <c r="F28" i="13"/>
  <c r="K47" i="9"/>
  <c r="L45" i="9" l="1"/>
  <c r="J45" i="9"/>
  <c r="F30" i="13"/>
  <c r="F32" i="13"/>
  <c r="F41" i="13" s="1"/>
  <c r="F43" i="13" s="1"/>
  <c r="K48" i="9"/>
  <c r="J46" i="9" l="1"/>
  <c r="L46" i="9"/>
  <c r="M46" i="9" s="1"/>
  <c r="G32" i="10"/>
  <c r="G34" i="10" s="1"/>
  <c r="M45" i="9"/>
  <c r="K49" i="9"/>
  <c r="G30" i="12" l="1"/>
  <c r="E39" i="11"/>
  <c r="G36" i="10"/>
  <c r="J47" i="9"/>
  <c r="L47" i="9"/>
  <c r="M47" i="9" s="1"/>
  <c r="K50" i="9"/>
  <c r="J48" i="9" l="1"/>
  <c r="L48" i="9"/>
  <c r="M48" i="9" s="1"/>
  <c r="G37" i="10"/>
  <c r="G39" i="10"/>
  <c r="G41" i="10" s="1"/>
  <c r="E4" i="11"/>
  <c r="E35" i="11"/>
  <c r="K51" i="9"/>
  <c r="G36" i="13" l="1"/>
  <c r="G38" i="13"/>
  <c r="H37" i="13" s="1"/>
  <c r="G42" i="10"/>
  <c r="E9" i="11"/>
  <c r="E22" i="11" s="1"/>
  <c r="E32" i="11"/>
  <c r="E33" i="11" s="1"/>
  <c r="E34" i="11" s="1"/>
  <c r="E36" i="11" s="1"/>
  <c r="E10" i="11"/>
  <c r="E23" i="11" s="1"/>
  <c r="E11" i="11"/>
  <c r="E24" i="11" s="1"/>
  <c r="E12" i="11"/>
  <c r="E25" i="11" s="1"/>
  <c r="E8" i="11"/>
  <c r="E5" i="11"/>
  <c r="G17" i="12"/>
  <c r="G18" i="12" s="1"/>
  <c r="G20" i="12" s="1"/>
  <c r="G25" i="13"/>
  <c r="L49" i="9"/>
  <c r="M49" i="9" s="1"/>
  <c r="J49" i="9"/>
  <c r="K52" i="9"/>
  <c r="G39" i="13" l="1"/>
  <c r="G31" i="12"/>
  <c r="G36" i="12" s="1"/>
  <c r="G39" i="12" s="1"/>
  <c r="H10" i="14"/>
  <c r="H12" i="14" s="1"/>
  <c r="H33" i="14" s="1"/>
  <c r="H55" i="14" s="1"/>
  <c r="H56" i="14" s="1"/>
  <c r="L50" i="9"/>
  <c r="M50" i="9" s="1"/>
  <c r="J50" i="9"/>
  <c r="E21" i="11"/>
  <c r="E7" i="11"/>
  <c r="E18" i="11"/>
  <c r="K53" i="9"/>
  <c r="L51" i="9" l="1"/>
  <c r="M51" i="9" s="1"/>
  <c r="J51" i="9"/>
  <c r="H37" i="12"/>
  <c r="G5" i="13"/>
  <c r="G9" i="13" s="1"/>
  <c r="G21" i="13" s="1"/>
  <c r="K54" i="9"/>
  <c r="L52" i="9" l="1"/>
  <c r="M52" i="9" s="1"/>
  <c r="J52" i="9"/>
  <c r="K55" i="9"/>
  <c r="L53" i="9" l="1"/>
  <c r="M53" i="9" s="1"/>
  <c r="J53" i="9"/>
  <c r="K56" i="9"/>
  <c r="L54" i="9" l="1"/>
  <c r="M54" i="9" s="1"/>
  <c r="J54" i="9"/>
  <c r="K57" i="9"/>
  <c r="L55" i="9" l="1"/>
  <c r="M55" i="9" s="1"/>
  <c r="J55" i="9"/>
  <c r="K58" i="9"/>
  <c r="H29" i="12"/>
  <c r="G23" i="13" s="1"/>
  <c r="L56" i="9" l="1"/>
  <c r="M56" i="9" s="1"/>
  <c r="J56" i="9"/>
  <c r="G26" i="13"/>
  <c r="G28" i="13"/>
  <c r="K59" i="9"/>
  <c r="L57" i="9" l="1"/>
  <c r="J57" i="9"/>
  <c r="K60" i="9"/>
  <c r="G30" i="13"/>
  <c r="G32" i="13" s="1"/>
  <c r="G41" i="13" s="1"/>
  <c r="G43" i="13" s="1"/>
  <c r="L58" i="9" l="1"/>
  <c r="M58" i="9" s="1"/>
  <c r="J58" i="9"/>
  <c r="H32" i="10"/>
  <c r="H34" i="10" s="1"/>
  <c r="M57" i="9"/>
  <c r="K61" i="9"/>
  <c r="H36" i="10" l="1"/>
  <c r="H30" i="12"/>
  <c r="F39" i="11"/>
  <c r="L59" i="9"/>
  <c r="M59" i="9" s="1"/>
  <c r="J59" i="9"/>
  <c r="K62" i="9"/>
  <c r="F35" i="11" l="1"/>
  <c r="F4" i="11"/>
  <c r="L60" i="9"/>
  <c r="M60" i="9" s="1"/>
  <c r="J60" i="9"/>
  <c r="H37" i="10"/>
  <c r="H39" i="10"/>
  <c r="H41" i="10"/>
  <c r="K63" i="9"/>
  <c r="H36" i="13" l="1"/>
  <c r="H38" i="13"/>
  <c r="I37" i="13" s="1"/>
  <c r="H42" i="10"/>
  <c r="H17" i="12"/>
  <c r="H18" i="12" s="1"/>
  <c r="H20" i="12" s="1"/>
  <c r="H25" i="13"/>
  <c r="J61" i="9"/>
  <c r="L61" i="9"/>
  <c r="M61" i="9" s="1"/>
  <c r="F10" i="11"/>
  <c r="F23" i="11" s="1"/>
  <c r="F11" i="11"/>
  <c r="F24" i="11" s="1"/>
  <c r="F9" i="11"/>
  <c r="F22" i="11" s="1"/>
  <c r="F8" i="11"/>
  <c r="F32" i="11"/>
  <c r="F33" i="11" s="1"/>
  <c r="F34" i="11" s="1"/>
  <c r="F36" i="11" s="1"/>
  <c r="F5" i="11"/>
  <c r="F12" i="11"/>
  <c r="F25" i="11" s="1"/>
  <c r="K64" i="9"/>
  <c r="H39" i="13" l="1"/>
  <c r="F21" i="11"/>
  <c r="F18" i="11"/>
  <c r="F7" i="11"/>
  <c r="J62" i="9"/>
  <c r="L62" i="9"/>
  <c r="M62" i="9" s="1"/>
  <c r="I10" i="14"/>
  <c r="I12" i="14" s="1"/>
  <c r="I55" i="14" s="1"/>
  <c r="I56" i="14" s="1"/>
  <c r="H31" i="12"/>
  <c r="H36" i="12" s="1"/>
  <c r="H39" i="12" s="1"/>
  <c r="K65" i="9"/>
  <c r="I37" i="12" l="1"/>
  <c r="H5" i="13"/>
  <c r="H9" i="13" s="1"/>
  <c r="H21" i="13" s="1"/>
  <c r="L63" i="9"/>
  <c r="M63" i="9" s="1"/>
  <c r="J63" i="9"/>
  <c r="K66" i="9"/>
  <c r="L64" i="9" l="1"/>
  <c r="M64" i="9" s="1"/>
  <c r="J64" i="9"/>
  <c r="K67" i="9"/>
  <c r="J65" i="9" l="1"/>
  <c r="L65" i="9"/>
  <c r="M65" i="9" s="1"/>
  <c r="K68" i="9"/>
  <c r="J66" i="9" l="1"/>
  <c r="L66" i="9"/>
  <c r="M66" i="9" s="1"/>
  <c r="K69" i="9"/>
  <c r="L67" i="9" l="1"/>
  <c r="M67" i="9" s="1"/>
  <c r="J67" i="9"/>
  <c r="I29" i="12"/>
  <c r="H23" i="13" s="1"/>
  <c r="L68" i="9" l="1"/>
  <c r="M68" i="9" s="1"/>
  <c r="J68" i="9"/>
  <c r="H26" i="13"/>
  <c r="H28" i="13"/>
  <c r="L69" i="9" l="1"/>
  <c r="J69" i="9"/>
  <c r="L70" i="9" s="1"/>
  <c r="M70" i="9" s="1"/>
  <c r="I28" i="13"/>
  <c r="I30" i="13" s="1"/>
  <c r="H30" i="13"/>
  <c r="H32" i="13"/>
  <c r="H41" i="13" s="1"/>
  <c r="H43" i="13" s="1"/>
  <c r="I32" i="10" l="1"/>
  <c r="I34" i="10" s="1"/>
  <c r="M69" i="9"/>
  <c r="I30" i="12" l="1"/>
  <c r="I36" i="10"/>
  <c r="G39" i="11"/>
  <c r="I39" i="10" l="1"/>
  <c r="I41" i="10"/>
  <c r="I37" i="10"/>
  <c r="G35" i="11"/>
  <c r="G4" i="11"/>
  <c r="G9" i="11" l="1"/>
  <c r="G22" i="11" s="1"/>
  <c r="G12" i="11"/>
  <c r="G25" i="11" s="1"/>
  <c r="G8" i="11"/>
  <c r="G5" i="11"/>
  <c r="G10" i="11"/>
  <c r="G23" i="11" s="1"/>
  <c r="G11" i="11"/>
  <c r="G24" i="11" s="1"/>
  <c r="G32" i="11"/>
  <c r="I38" i="13"/>
  <c r="I36" i="13"/>
  <c r="I42" i="10"/>
  <c r="I17" i="12"/>
  <c r="I18" i="12" s="1"/>
  <c r="I20" i="12" s="1"/>
  <c r="I25" i="13" l="1"/>
  <c r="I26" i="13" s="1"/>
  <c r="I32" i="13" s="1"/>
  <c r="I39" i="13"/>
  <c r="G18" i="11"/>
  <c r="G21" i="11"/>
  <c r="G7" i="11"/>
  <c r="G33" i="11"/>
  <c r="G34" i="11" s="1"/>
  <c r="G36" i="11" s="1"/>
  <c r="I31" i="12"/>
  <c r="I36" i="12" s="1"/>
  <c r="I39" i="12" s="1"/>
  <c r="I5" i="13" s="1"/>
  <c r="I9" i="13" s="1"/>
  <c r="I21" i="13" s="1"/>
  <c r="J10" i="14"/>
  <c r="J12" i="14" s="1"/>
  <c r="E50" i="14" l="1"/>
  <c r="J33" i="14"/>
  <c r="E38" i="14"/>
  <c r="F38" i="14" s="1"/>
  <c r="E45" i="14"/>
  <c r="F45" i="14" s="1"/>
  <c r="E41" i="14"/>
  <c r="F41" i="14" s="1"/>
  <c r="I41" i="13"/>
  <c r="I43" i="13" s="1"/>
  <c r="J55" i="14" l="1"/>
  <c r="J56" i="14" s="1"/>
  <c r="E51" i="14" l="1"/>
  <c r="E48" i="14" s="1"/>
  <c r="F48" i="14" s="1"/>
  <c r="F35" i="14"/>
  <c r="E58" i="14"/>
  <c r="M53" i="14"/>
  <c r="L53" i="14"/>
  <c r="M55" i="14" s="1"/>
  <c r="M56" i="14" s="1"/>
  <c r="M57" i="14" s="1"/>
  <c r="E60" i="14" l="1"/>
  <c r="E59" i="14"/>
</calcChain>
</file>

<file path=xl/sharedStrings.xml><?xml version="1.0" encoding="utf-8"?>
<sst xmlns="http://schemas.openxmlformats.org/spreadsheetml/2006/main" count="862" uniqueCount="348">
  <si>
    <t xml:space="preserve">Empresa </t>
  </si>
  <si>
    <t>Datos en una sola columna</t>
  </si>
  <si>
    <t>N°</t>
  </si>
  <si>
    <t>Insumos utilizados</t>
  </si>
  <si>
    <t>Unidad de medida</t>
  </si>
  <si>
    <t>Costo por unidad de medida</t>
  </si>
  <si>
    <t>Consumo (Unidades) por producto</t>
  </si>
  <si>
    <t>Costo por producto</t>
  </si>
  <si>
    <t>Personal directamente vinculado</t>
  </si>
  <si>
    <t>Cantidad de personas</t>
  </si>
  <si>
    <t>Sueldo mensual promedio por persona</t>
  </si>
  <si>
    <t>Prestaciones y aportes</t>
  </si>
  <si>
    <t>Total mes</t>
  </si>
  <si>
    <t>Elegir entre 45% y 50%</t>
  </si>
  <si>
    <t>Descripción</t>
  </si>
  <si>
    <t>Arrendamiento</t>
  </si>
  <si>
    <t>Depreciación inmueble</t>
  </si>
  <si>
    <t>Servicio internet y comunicaciones</t>
  </si>
  <si>
    <t>Mantenimiento de planta y equipos</t>
  </si>
  <si>
    <t>Seguro de equipos, mercancía y planta</t>
  </si>
  <si>
    <t>Servicios públicos (Energía, agua)</t>
  </si>
  <si>
    <t>Depreciación equipos</t>
  </si>
  <si>
    <t>Otros costos indirectos</t>
  </si>
  <si>
    <t>Personal indirecto en el proceso</t>
  </si>
  <si>
    <t>Costo/mes</t>
  </si>
  <si>
    <t>Costo/año</t>
  </si>
  <si>
    <t>Personal indirectamente vinculado al proceso</t>
  </si>
  <si>
    <t>Personal indirecto</t>
  </si>
  <si>
    <t>Sueldo promedio por persona</t>
  </si>
  <si>
    <t>Entre 45% y 50%</t>
  </si>
  <si>
    <t>C.I.F</t>
  </si>
  <si>
    <t>Costo variable de cada producto</t>
  </si>
  <si>
    <t>Margen de contribución o margen de utilidad aplicable</t>
  </si>
  <si>
    <t>(1 - Costo variable unitario / Precio de venta deseado)</t>
  </si>
  <si>
    <t>Precio de venta según margen de contribución</t>
  </si>
  <si>
    <t>N° de productos a vender por año</t>
  </si>
  <si>
    <t>Valor de ventas por año</t>
  </si>
  <si>
    <t>Participación porcentual en ventas</t>
  </si>
  <si>
    <t>N° de días de inventario</t>
  </si>
  <si>
    <t>Margen de contribución en valores</t>
  </si>
  <si>
    <t>Distribución porcentual del margen de contribución</t>
  </si>
  <si>
    <t>Distribución de costos fijos de cada línea</t>
  </si>
  <si>
    <t>Total costo insumos por producto</t>
  </si>
  <si>
    <t>Empaque del producto</t>
  </si>
  <si>
    <t>Embalaje del producto</t>
  </si>
  <si>
    <t>Etiquetas del producto</t>
  </si>
  <si>
    <t>Otros costos indirectos de fabricación</t>
  </si>
  <si>
    <t>Concepto</t>
  </si>
  <si>
    <t>Costo*unidad</t>
  </si>
  <si>
    <t>Primer año</t>
  </si>
  <si>
    <t>Otros costos</t>
  </si>
  <si>
    <t>COSTO MOD/AÑO</t>
  </si>
  <si>
    <t>TOTAL CIF</t>
  </si>
  <si>
    <t>TOTAL CIF VARIABLES</t>
  </si>
  <si>
    <t>PRIMER AÑO</t>
  </si>
  <si>
    <t>CONCEPTO</t>
  </si>
  <si>
    <t>Valor</t>
  </si>
  <si>
    <t>Relación de gastos</t>
  </si>
  <si>
    <t>Gastos de administración</t>
  </si>
  <si>
    <t>Valor mes</t>
  </si>
  <si>
    <t>Valor año</t>
  </si>
  <si>
    <t>Otros gastos indirectos</t>
  </si>
  <si>
    <t>Depreciación muebles y enseres</t>
  </si>
  <si>
    <t>Depreciación equipo de computo</t>
  </si>
  <si>
    <t>Depreciación de vehículos</t>
  </si>
  <si>
    <t>Amortización de diferidos</t>
  </si>
  <si>
    <t>Papelería</t>
  </si>
  <si>
    <t>Otros</t>
  </si>
  <si>
    <t>% aplicable al área de producción</t>
  </si>
  <si>
    <t>Inversión fija</t>
  </si>
  <si>
    <t>N° años depreciación</t>
  </si>
  <si>
    <t>Terreno</t>
  </si>
  <si>
    <t>Edificaciones, locales y oficinas</t>
  </si>
  <si>
    <t>Maquinaria y equipo básico</t>
  </si>
  <si>
    <t>Muebles y escritorio de oficina</t>
  </si>
  <si>
    <t>Equip. Cómputo con software e impresoras</t>
  </si>
  <si>
    <t>Vehículo</t>
  </si>
  <si>
    <t>Motocileta</t>
  </si>
  <si>
    <t>Herramientas menores</t>
  </si>
  <si>
    <t>Valor de la inversión</t>
  </si>
  <si>
    <t>TOTAL INVERSIÓN FIJA</t>
  </si>
  <si>
    <t>Inversión corriente</t>
  </si>
  <si>
    <t>Cartera comercial</t>
  </si>
  <si>
    <t>Inversión diferida</t>
  </si>
  <si>
    <t>Constitución y legalización de la empresa</t>
  </si>
  <si>
    <t>Estudios previos al proyecto</t>
  </si>
  <si>
    <t>Permisos, licencias, patentes</t>
  </si>
  <si>
    <t>Gastos anticipados</t>
  </si>
  <si>
    <t>Otros conceptos</t>
  </si>
  <si>
    <t>TOTAL VENTA DE PRODUCTOS</t>
  </si>
  <si>
    <t>AÑO 1</t>
  </si>
  <si>
    <t xml:space="preserve"> + Inventario inicial </t>
  </si>
  <si>
    <t xml:space="preserve"> - Inventario final</t>
  </si>
  <si>
    <t>Costo de insumos</t>
  </si>
  <si>
    <t>Costo de personal directo</t>
  </si>
  <si>
    <t>Costo personal por tareas</t>
  </si>
  <si>
    <t>Costos indirectos</t>
  </si>
  <si>
    <t>Recursos propios</t>
  </si>
  <si>
    <t>Recursos de crédito</t>
  </si>
  <si>
    <t>Porcentaje</t>
  </si>
  <si>
    <t>Total Financiación</t>
  </si>
  <si>
    <t>TOTAL INVERSIÓN DIFERIDA</t>
  </si>
  <si>
    <t>TOTAL INVERSIÓN CORRIENTE</t>
  </si>
  <si>
    <t>INVERSIÓN TOTAL</t>
  </si>
  <si>
    <t>Liquidación de créditos sobre saldos de capital</t>
  </si>
  <si>
    <t>Cifra acorde con el recurso de crédito</t>
  </si>
  <si>
    <t>Plazo (años)</t>
  </si>
  <si>
    <t>Tasa DTF</t>
  </si>
  <si>
    <t>Puntos adicionales</t>
  </si>
  <si>
    <t>Tasa de interés anual</t>
  </si>
  <si>
    <t>Tasa DTF en T.A</t>
  </si>
  <si>
    <t>DTF + puntos E.A</t>
  </si>
  <si>
    <t>Amortización</t>
  </si>
  <si>
    <t>Escriba</t>
  </si>
  <si>
    <t>Escoja un solo número</t>
  </si>
  <si>
    <t>Periodos</t>
  </si>
  <si>
    <t>Si es Mensual</t>
  </si>
  <si>
    <t>Si es Bimestral</t>
  </si>
  <si>
    <t>Si es Trimestral</t>
  </si>
  <si>
    <t>Si es Cuatrimestral</t>
  </si>
  <si>
    <t>Si es Semestral</t>
  </si>
  <si>
    <t>Si es Anual</t>
  </si>
  <si>
    <t>Saldos de Capital</t>
  </si>
  <si>
    <t>Abonos a Capital</t>
  </si>
  <si>
    <t>Intereses</t>
  </si>
  <si>
    <t>Valor Abono + Intereses</t>
  </si>
  <si>
    <t>Per. Gracia (años)</t>
  </si>
  <si>
    <t>N° de días inventario Producto Terminado</t>
  </si>
  <si>
    <t>Costo aplicable al 
producto</t>
  </si>
  <si>
    <t>Total</t>
  </si>
  <si>
    <t>Valor ventas/mes</t>
  </si>
  <si>
    <t>Número de productos/año</t>
  </si>
  <si>
    <t>Costo total insumos/año</t>
  </si>
  <si>
    <t>N° de unidades a producir primer año</t>
  </si>
  <si>
    <t>Costos Ind. Fabr. Variable 1er año</t>
  </si>
  <si>
    <t>Total Gastos de Administración</t>
  </si>
  <si>
    <t>Total Personal de Administración</t>
  </si>
  <si>
    <t>Personal de Administración</t>
  </si>
  <si>
    <t>Costos de Producción</t>
  </si>
  <si>
    <t>Total Costo Producción</t>
  </si>
  <si>
    <t xml:space="preserve"> + Inventario inicial P.T</t>
  </si>
  <si>
    <t xml:space="preserve"> - Inventario final P.T</t>
  </si>
  <si>
    <t>Caja o Bancos (Saldo mínimo)</t>
  </si>
  <si>
    <t>Periodicidad
N° días</t>
  </si>
  <si>
    <t>Inventario Producto Terminado</t>
  </si>
  <si>
    <t>Inventario Materia Prima</t>
  </si>
  <si>
    <t>Utilidad Bruta</t>
  </si>
  <si>
    <t>Total Costo de Ventas</t>
  </si>
  <si>
    <t>Margen de Utilidad Bruta</t>
  </si>
  <si>
    <t>Gastos operacionales:</t>
  </si>
  <si>
    <t>Gastos de Administración</t>
  </si>
  <si>
    <t>Gastos de Ventas</t>
  </si>
  <si>
    <t>Personal de Ventas</t>
  </si>
  <si>
    <t>Personal de ventas</t>
  </si>
  <si>
    <t>Total Personal de ventas</t>
  </si>
  <si>
    <t>Publicidad</t>
  </si>
  <si>
    <t>Valor/mes</t>
  </si>
  <si>
    <t>Valor /1er año</t>
  </si>
  <si>
    <t>Total gastos de ventas</t>
  </si>
  <si>
    <t>Total Gastos Operacionales</t>
  </si>
  <si>
    <t>Margen de Utilidad Operacional</t>
  </si>
  <si>
    <t>Utilidad Operacional</t>
  </si>
  <si>
    <t>Gastos financieros:</t>
  </si>
  <si>
    <t>Intereses sobre créditos</t>
  </si>
  <si>
    <t>Gastos bancarios</t>
  </si>
  <si>
    <t>Total Gastos Financieros</t>
  </si>
  <si>
    <t>Utilidad Después de Gastos Financieros</t>
  </si>
  <si>
    <t>Margen de utilidad Después de Gastos Financ.</t>
  </si>
  <si>
    <t>Impuesto de Renta</t>
  </si>
  <si>
    <t>Utilidad Neta</t>
  </si>
  <si>
    <t>Margen de Utilidad Neta</t>
  </si>
  <si>
    <t>Tasa de Impuesto de Renta</t>
  </si>
  <si>
    <t>Valor de ventas en Pto de Equilibrio</t>
  </si>
  <si>
    <t xml:space="preserve"> Porcent. Pto. Equilibrio / Vr Proyectado Ventas</t>
  </si>
  <si>
    <t>Distribución ventas en Pto. Equilibrio:</t>
  </si>
  <si>
    <t>Total valor de ventas en equilibrio</t>
  </si>
  <si>
    <t>Cantidad productos en equilibrio:</t>
  </si>
  <si>
    <t>Comprobación del Pto de Equilibrio:</t>
  </si>
  <si>
    <t>Costos y gastos variables</t>
  </si>
  <si>
    <t>Costos y gastos fijos</t>
  </si>
  <si>
    <t>Utilidad Variable</t>
  </si>
  <si>
    <t>Valor de Ventas</t>
  </si>
  <si>
    <t>Costo Insumos</t>
  </si>
  <si>
    <t>Costo Personal Directo</t>
  </si>
  <si>
    <t>Costo Indirectos</t>
  </si>
  <si>
    <t>Total Costo del Proceso</t>
  </si>
  <si>
    <t>Flujo de Caja Operacional:</t>
  </si>
  <si>
    <t>Ingresos por ventas del periodo</t>
  </si>
  <si>
    <t>Ingresos por ventas recaudo periodo anterior</t>
  </si>
  <si>
    <t>Total ingresos por ventas</t>
  </si>
  <si>
    <t>Pago por compras M.P del periodo</t>
  </si>
  <si>
    <t>Pago por compras M.P periodo anterior</t>
  </si>
  <si>
    <t>Pago personal Directo</t>
  </si>
  <si>
    <t>Pago costos indirectos del servicio</t>
  </si>
  <si>
    <t>Pago gastos de administración</t>
  </si>
  <si>
    <t>Pagos de impuestos</t>
  </si>
  <si>
    <t>Total egresos operacionales</t>
  </si>
  <si>
    <t>Egresos operacionales:</t>
  </si>
  <si>
    <t>Pago gasto de ventas</t>
  </si>
  <si>
    <t>Flujo de caja operacional</t>
  </si>
  <si>
    <t>Inversiones a realizar:</t>
  </si>
  <si>
    <t>Compra de activos fijos</t>
  </si>
  <si>
    <t>Financiación y apalancamiento:</t>
  </si>
  <si>
    <t>Crédito financiero</t>
  </si>
  <si>
    <t>Atención a la deuda:</t>
  </si>
  <si>
    <t>Abonos a capital</t>
  </si>
  <si>
    <t>Pago de intereses</t>
  </si>
  <si>
    <t>Flujo de caja desp.  Inv. y Financ.</t>
  </si>
  <si>
    <t>Pago utilidades a socios</t>
  </si>
  <si>
    <t>Otros ingresos (egresos) en efectivo</t>
  </si>
  <si>
    <t>Saldo en caja del periodo</t>
  </si>
  <si>
    <t>Saldo anterior en caja</t>
  </si>
  <si>
    <t>Saldo final acumulado</t>
  </si>
  <si>
    <t>Caja y bancos</t>
  </si>
  <si>
    <t>Inventarios</t>
  </si>
  <si>
    <t>Otros activos corrientes</t>
  </si>
  <si>
    <t>Total activos corrientes</t>
  </si>
  <si>
    <t>Activo fijo bruto</t>
  </si>
  <si>
    <t xml:space="preserve"> - Depreciación acumulada</t>
  </si>
  <si>
    <t>Activo fijo neto</t>
  </si>
  <si>
    <t>Activos diferidos bruto</t>
  </si>
  <si>
    <t xml:space="preserve"> - Amortización diferida acumulada</t>
  </si>
  <si>
    <t>Activos diferidos netos</t>
  </si>
  <si>
    <t>Otros activos</t>
  </si>
  <si>
    <t>Obligaciones financieras de corto plazo</t>
  </si>
  <si>
    <t>Otras cuentas por pagar</t>
  </si>
  <si>
    <t>Proveedores por pagar</t>
  </si>
  <si>
    <t>Impuesto de renta por pagar</t>
  </si>
  <si>
    <t>Obligaciones financieras de largo plazo</t>
  </si>
  <si>
    <t>Capital socios</t>
  </si>
  <si>
    <t>Reservas</t>
  </si>
  <si>
    <t>Utilidad del ejercicio</t>
  </si>
  <si>
    <t>Patrimonio:</t>
  </si>
  <si>
    <t>Utilidad del ejercicio anterior</t>
  </si>
  <si>
    <t>Total Pasivo + Patrimonio</t>
  </si>
  <si>
    <t>Total Patrimonio</t>
  </si>
  <si>
    <t>Total Pasivos</t>
  </si>
  <si>
    <t>Cuenta control</t>
  </si>
  <si>
    <t>Total Activos</t>
  </si>
  <si>
    <t>Valor ventas/año</t>
  </si>
  <si>
    <t>Segundo año</t>
  </si>
  <si>
    <t>Incremento de costos en % (Inflación proyectada)</t>
  </si>
  <si>
    <t>Costo unitario insumos por producto</t>
  </si>
  <si>
    <t>Productos</t>
  </si>
  <si>
    <t>Tercer año</t>
  </si>
  <si>
    <t>Cuarto año</t>
  </si>
  <si>
    <t>Quinto año</t>
  </si>
  <si>
    <t>Porcentaje de incremento</t>
  </si>
  <si>
    <t>N° de unidades a producir</t>
  </si>
  <si>
    <t>N° de unidades a producir o comprar</t>
  </si>
  <si>
    <t>SEGUNDO AÑO</t>
  </si>
  <si>
    <t>TERCER AÑO</t>
  </si>
  <si>
    <t>CUARTO AÑO</t>
  </si>
  <si>
    <t>QUINTO AÑO</t>
  </si>
  <si>
    <t>Margen de contribución</t>
  </si>
  <si>
    <t>Costo total insumos por producto y por año</t>
  </si>
  <si>
    <t>Verificar</t>
  </si>
  <si>
    <t>AÑO 2</t>
  </si>
  <si>
    <t>AÑO 3</t>
  </si>
  <si>
    <t>AÑO 4</t>
  </si>
  <si>
    <t>AÑO 5</t>
  </si>
  <si>
    <t>ESTADO DE RESULTADOS</t>
  </si>
  <si>
    <t>PUNTO DE EQUILIBRIO</t>
  </si>
  <si>
    <t>FLUJO DE CAJA PROYECTADO</t>
  </si>
  <si>
    <t>BALANCE GENERAL PROYECTADO</t>
  </si>
  <si>
    <t>Valor /2do año</t>
  </si>
  <si>
    <t>Valor /3er año</t>
  </si>
  <si>
    <t>Valor /4to año</t>
  </si>
  <si>
    <t>Valor /5to año</t>
  </si>
  <si>
    <t>Total Pasivo Corriente</t>
  </si>
  <si>
    <t>Total Pasivo de Largo Plazo</t>
  </si>
  <si>
    <t>Indicadores</t>
  </si>
  <si>
    <t>1. Cálculo del Valor Presente Neto:</t>
  </si>
  <si>
    <t>Valor inversión Diferida</t>
  </si>
  <si>
    <t>Valor inversión Fija</t>
  </si>
  <si>
    <t>Total Inversiones</t>
  </si>
  <si>
    <t>Año 0</t>
  </si>
  <si>
    <t>Año 1</t>
  </si>
  <si>
    <t>Año 2</t>
  </si>
  <si>
    <t>Año 3</t>
  </si>
  <si>
    <t>Año 4</t>
  </si>
  <si>
    <t>Año 5</t>
  </si>
  <si>
    <t>Flujo de Caja Operacional</t>
  </si>
  <si>
    <t>Saldo Neto a Evaluar</t>
  </si>
  <si>
    <t>Tasa de Descuento: WACC</t>
  </si>
  <si>
    <t>Tasa Rf= Tasa TES a cinco años</t>
  </si>
  <si>
    <t>Beta no apalancado del sector= Bu= Beta Unlevered</t>
  </si>
  <si>
    <t>Tasa de impuesto de renta - Tax</t>
  </si>
  <si>
    <t>Relación D / K</t>
  </si>
  <si>
    <t>Beta apalancado= Bl= Beta Levered</t>
  </si>
  <si>
    <t>Tasa de rentabilidad promedio del mercado financiero</t>
  </si>
  <si>
    <t>Tasa plus o prima del mercado</t>
  </si>
  <si>
    <t>CAPM= Tasa costos recursos propios (Recursos Socios)</t>
  </si>
  <si>
    <t>Tasa de crédito financiero = Costo deuda con inflación</t>
  </si>
  <si>
    <t>TASA WACC= TASA DE DESCUENTO</t>
  </si>
  <si>
    <t>Valor Presente Neto</t>
  </si>
  <si>
    <t>Número de periodos</t>
  </si>
  <si>
    <t>Sumatoria de Valor Presente Neto</t>
  </si>
  <si>
    <t>V.P.N con Funciones Financieras</t>
  </si>
  <si>
    <t>Comprobación de VPN = Cero</t>
  </si>
  <si>
    <t>2. Cálculo Tasa Interna de Retorno (TIR)</t>
  </si>
  <si>
    <t>3. Calculo de Tasa Interna de Retorno Modificada = TIRM</t>
  </si>
  <si>
    <t>4. Cálculo de la Relación Beneficio/Costo</t>
  </si>
  <si>
    <t>VPN de Saldos Netos Positivos</t>
  </si>
  <si>
    <t>VPN de Saldos Netos Negativos</t>
  </si>
  <si>
    <t>5. Cálculo del número de periodos de recuperación de la inversión</t>
  </si>
  <si>
    <t>Valor presente de los flujos a evaluar</t>
  </si>
  <si>
    <t>VPN acumulado</t>
  </si>
  <si>
    <t>Año</t>
  </si>
  <si>
    <t>Mes</t>
  </si>
  <si>
    <t>Día</t>
  </si>
  <si>
    <t>X</t>
  </si>
  <si>
    <t>Días</t>
  </si>
  <si>
    <t>Meses</t>
  </si>
  <si>
    <t xml:space="preserve"> + Compras de insumos o mercancías</t>
  </si>
  <si>
    <t>Tasa credito financiero sin inflación= Costo deuda sin inflación</t>
  </si>
  <si>
    <t>Tasa de inflación proyectada</t>
  </si>
  <si>
    <t>Descripción línea de productos/servicios</t>
  </si>
  <si>
    <t>Total a producir/mes</t>
  </si>
  <si>
    <t>Total a producir/año</t>
  </si>
  <si>
    <t>Total costo insumos / productos/año</t>
  </si>
  <si>
    <t>Jamón 500 gr</t>
  </si>
  <si>
    <t>Jamón 250 gr</t>
  </si>
  <si>
    <t>Pierna de cerdo</t>
  </si>
  <si>
    <t>Kg</t>
  </si>
  <si>
    <t>1/2 Pierna de cerdo</t>
  </si>
  <si>
    <t>Operarios</t>
  </si>
  <si>
    <t>Jefe de producción</t>
  </si>
  <si>
    <t>Servicios generales</t>
  </si>
  <si>
    <t>Sal</t>
  </si>
  <si>
    <t>Auxiliar contable</t>
  </si>
  <si>
    <t>Malla</t>
  </si>
  <si>
    <t> Concepto</t>
  </si>
  <si>
    <t>Actual</t>
  </si>
  <si>
    <t>Optimista</t>
  </si>
  <si>
    <t>Pesimista</t>
  </si>
  <si>
    <t>Ventas</t>
  </si>
  <si>
    <t>VPN</t>
  </si>
  <si>
    <t>PRI</t>
  </si>
  <si>
    <t>No hay recuperación de la inversión</t>
  </si>
  <si>
    <t>Evaluación de Escenarios</t>
  </si>
  <si>
    <t>Gerente</t>
  </si>
  <si>
    <t>Lider de ventas y marketing</t>
  </si>
  <si>
    <t>Servicios webmaster</t>
  </si>
  <si>
    <t>Especias</t>
  </si>
  <si>
    <t>Año 1, Mes 1, Día 30</t>
  </si>
  <si>
    <t>Año 2, Mes 4, Día 28</t>
  </si>
  <si>
    <t>$ 116,033,925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</si>
</sst>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\ #,##0;[Red]\-&quot;$&quot;\ #,##0"/>
    <numFmt numFmtId="165" formatCode="_-&quot;$&quot;\ * #,##0_-;\-&quot;$&quot;\ * #,##0_-;_-&quot;$&quot;\ * &quot;-&quot;_-;_-@_-"/>
    <numFmt numFmtId="166" formatCode="_-&quot;$&quot;* #,##0.00_-;\-&quot;$&quot;* #,##0.00_-;_-&quot;$&quot;* &quot;-&quot;??_-;_-@_-"/>
    <numFmt numFmtId="167" formatCode="&quot;$&quot;\ #,##0"/>
    <numFmt numFmtId="168" formatCode="_-&quot;$&quot;* #,##0_-;\-&quot;$&quot;* #,##0_-;_-&quot;$&quot;* &quot;-&quot;??_-;_-@_-"/>
    <numFmt numFmtId="169" formatCode="0.0%"/>
    <numFmt numFmtId="170" formatCode="[$$-240A]\ #,##0"/>
    <numFmt numFmtId="171" formatCode="_-&quot;$&quot;\ * #,##0_-;\-&quot;$&quot;\ * #,##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C86CC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72">
    <xf numFmtId="0" fontId="0" fillId="0" borderId="0" xfId="0"/>
    <xf numFmtId="0" fontId="0" fillId="0" borderId="14" xfId="0" applyBorder="1"/>
    <xf numFmtId="1" fontId="3" fillId="0" borderId="13" xfId="0" applyNumberFormat="1" applyFont="1" applyBorder="1" applyAlignment="1">
      <alignment wrapText="1"/>
    </xf>
    <xf numFmtId="1" fontId="3" fillId="0" borderId="14" xfId="0" applyNumberFormat="1" applyFont="1" applyBorder="1"/>
    <xf numFmtId="1" fontId="3" fillId="0" borderId="15" xfId="0" applyNumberFormat="1" applyFont="1" applyBorder="1"/>
    <xf numFmtId="167" fontId="3" fillId="0" borderId="13" xfId="0" applyNumberFormat="1" applyFont="1" applyBorder="1" applyAlignment="1">
      <alignment wrapText="1"/>
    </xf>
    <xf numFmtId="167" fontId="3" fillId="0" borderId="14" xfId="0" applyNumberFormat="1" applyFont="1" applyBorder="1" applyAlignment="1">
      <alignment wrapText="1"/>
    </xf>
    <xf numFmtId="167" fontId="3" fillId="0" borderId="15" xfId="0" applyNumberFormat="1" applyFont="1" applyBorder="1" applyAlignment="1">
      <alignment wrapText="1"/>
    </xf>
    <xf numFmtId="1" fontId="3" fillId="0" borderId="10" xfId="0" applyNumberFormat="1" applyFont="1" applyBorder="1"/>
    <xf numFmtId="167" fontId="3" fillId="0" borderId="1" xfId="0" applyNumberFormat="1" applyFont="1" applyBorder="1"/>
    <xf numFmtId="167" fontId="0" fillId="0" borderId="14" xfId="0" applyNumberFormat="1" applyBorder="1" applyAlignment="1">
      <alignment horizontal="center"/>
    </xf>
    <xf numFmtId="167" fontId="2" fillId="0" borderId="0" xfId="0" applyNumberFormat="1" applyFont="1"/>
    <xf numFmtId="167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7" fontId="0" fillId="0" borderId="14" xfId="0" applyNumberFormat="1" applyBorder="1"/>
    <xf numFmtId="16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2" fillId="0" borderId="14" xfId="0" applyNumberFormat="1" applyFont="1" applyBorder="1"/>
    <xf numFmtId="167" fontId="0" fillId="0" borderId="14" xfId="3" applyNumberFormat="1" applyFont="1" applyBorder="1" applyAlignment="1" applyProtection="1"/>
    <xf numFmtId="167" fontId="2" fillId="0" borderId="15" xfId="0" applyNumberFormat="1" applyFont="1" applyBorder="1"/>
    <xf numFmtId="167" fontId="0" fillId="3" borderId="16" xfId="0" applyNumberFormat="1" applyFill="1" applyBorder="1"/>
    <xf numFmtId="0" fontId="0" fillId="6" borderId="0" xfId="0" applyFill="1"/>
    <xf numFmtId="0" fontId="0" fillId="0" borderId="5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0" fillId="0" borderId="5" xfId="0" applyNumberFormat="1" applyBorder="1" applyAlignment="1">
      <alignment horizontal="right"/>
    </xf>
    <xf numFmtId="10" fontId="0" fillId="0" borderId="9" xfId="2" applyNumberFormat="1" applyFont="1" applyBorder="1" applyAlignment="1" applyProtection="1">
      <alignment horizontal="right"/>
    </xf>
    <xf numFmtId="10" fontId="0" fillId="0" borderId="5" xfId="2" applyNumberFormat="1" applyFont="1" applyBorder="1" applyAlignment="1" applyProtection="1">
      <alignment horizontal="right"/>
    </xf>
    <xf numFmtId="10" fontId="0" fillId="0" borderId="6" xfId="2" applyNumberFormat="1" applyFont="1" applyBorder="1" applyAlignment="1" applyProtection="1">
      <alignment horizontal="right"/>
    </xf>
    <xf numFmtId="167" fontId="0" fillId="0" borderId="5" xfId="3" applyNumberFormat="1" applyFont="1" applyBorder="1" applyAlignment="1" applyProtection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167" fontId="2" fillId="0" borderId="5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7" fontId="0" fillId="0" borderId="7" xfId="3" applyNumberFormat="1" applyFont="1" applyBorder="1" applyAlignment="1" applyProtection="1">
      <alignment horizontal="right"/>
    </xf>
    <xf numFmtId="9" fontId="0" fillId="0" borderId="6" xfId="0" applyNumberFormat="1" applyBorder="1" applyAlignment="1">
      <alignment horizontal="right"/>
    </xf>
    <xf numFmtId="167" fontId="0" fillId="0" borderId="5" xfId="0" applyNumberFormat="1" applyBorder="1"/>
    <xf numFmtId="167" fontId="2" fillId="0" borderId="14" xfId="0" applyNumberFormat="1" applyFont="1" applyBorder="1" applyAlignment="1">
      <alignment horizontal="right"/>
    </xf>
    <xf numFmtId="0" fontId="0" fillId="0" borderId="14" xfId="0" applyBorder="1" applyAlignment="1">
      <alignment horizontal="right"/>
    </xf>
    <xf numFmtId="167" fontId="0" fillId="0" borderId="14" xfId="0" applyNumberFormat="1" applyBorder="1" applyAlignment="1">
      <alignment horizontal="right"/>
    </xf>
    <xf numFmtId="167" fontId="0" fillId="0" borderId="14" xfId="3" applyNumberFormat="1" applyFont="1" applyBorder="1" applyAlignment="1" applyProtection="1">
      <alignment horizontal="right"/>
    </xf>
    <xf numFmtId="167" fontId="0" fillId="2" borderId="14" xfId="0" applyNumberFormat="1" applyFill="1" applyBorder="1" applyAlignment="1" applyProtection="1">
      <alignment horizontal="right"/>
      <protection locked="0"/>
    </xf>
    <xf numFmtId="167" fontId="0" fillId="0" borderId="15" xfId="0" applyNumberFormat="1" applyBorder="1" applyAlignment="1">
      <alignment horizontal="right"/>
    </xf>
    <xf numFmtId="167" fontId="0" fillId="0" borderId="2" xfId="0" applyNumberFormat="1" applyBorder="1"/>
    <xf numFmtId="167" fontId="0" fillId="0" borderId="5" xfId="3" applyNumberFormat="1" applyFont="1" applyBorder="1" applyAlignment="1" applyProtection="1"/>
    <xf numFmtId="10" fontId="0" fillId="0" borderId="5" xfId="2" applyNumberFormat="1" applyFont="1" applyBorder="1" applyAlignment="1" applyProtection="1"/>
    <xf numFmtId="167" fontId="2" fillId="0" borderId="5" xfId="0" applyNumberFormat="1" applyFont="1" applyBorder="1"/>
    <xf numFmtId="10" fontId="0" fillId="0" borderId="7" xfId="2" applyNumberFormat="1" applyFont="1" applyBorder="1" applyAlignment="1" applyProtection="1"/>
    <xf numFmtId="9" fontId="0" fillId="0" borderId="0" xfId="2" applyFont="1" applyAlignment="1" applyProtection="1"/>
    <xf numFmtId="167" fontId="0" fillId="0" borderId="13" xfId="0" applyNumberFormat="1" applyBorder="1"/>
    <xf numFmtId="10" fontId="0" fillId="0" borderId="14" xfId="2" applyNumberFormat="1" applyFont="1" applyBorder="1" applyAlignment="1" applyProtection="1"/>
    <xf numFmtId="10" fontId="0" fillId="0" borderId="15" xfId="2" applyNumberFormat="1" applyFont="1" applyBorder="1" applyAlignment="1" applyProtection="1"/>
    <xf numFmtId="167" fontId="2" fillId="0" borderId="10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2" xfId="0" applyBorder="1" applyAlignment="1">
      <alignment horizontal="right"/>
    </xf>
    <xf numFmtId="10" fontId="0" fillId="0" borderId="14" xfId="2" applyNumberFormat="1" applyFont="1" applyBorder="1" applyAlignment="1" applyProtection="1">
      <alignment horizontal="right"/>
    </xf>
    <xf numFmtId="167" fontId="0" fillId="0" borderId="15" xfId="3" applyNumberFormat="1" applyFont="1" applyBorder="1" applyAlignment="1" applyProtection="1">
      <alignment horizontal="right"/>
    </xf>
    <xf numFmtId="167" fontId="0" fillId="6" borderId="14" xfId="0" applyNumberFormat="1" applyFill="1" applyBorder="1" applyAlignment="1">
      <alignment horizontal="right"/>
    </xf>
    <xf numFmtId="10" fontId="0" fillId="2" borderId="6" xfId="2" applyNumberFormat="1" applyFont="1" applyFill="1" applyBorder="1" applyAlignment="1" applyProtection="1">
      <alignment horizontal="right"/>
      <protection locked="0"/>
    </xf>
    <xf numFmtId="169" fontId="0" fillId="2" borderId="6" xfId="2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Alignment="1">
      <alignment horizontal="right"/>
    </xf>
    <xf numFmtId="167" fontId="2" fillId="0" borderId="0" xfId="0" applyNumberFormat="1" applyFont="1" applyAlignment="1">
      <alignment horizontal="right"/>
    </xf>
    <xf numFmtId="2" fontId="0" fillId="0" borderId="6" xfId="0" applyNumberFormat="1" applyBorder="1" applyAlignment="1">
      <alignment horizontal="right"/>
    </xf>
    <xf numFmtId="10" fontId="0" fillId="0" borderId="6" xfId="0" applyNumberFormat="1" applyBorder="1" applyAlignment="1">
      <alignment horizontal="right"/>
    </xf>
    <xf numFmtId="167" fontId="0" fillId="0" borderId="0" xfId="3" applyNumberFormat="1" applyFont="1" applyProtection="1"/>
    <xf numFmtId="0" fontId="2" fillId="0" borderId="0" xfId="0" applyFont="1" applyAlignment="1">
      <alignment vertical="center"/>
    </xf>
    <xf numFmtId="0" fontId="0" fillId="0" borderId="16" xfId="0" applyBorder="1" applyAlignment="1">
      <alignment horizontal="center"/>
    </xf>
    <xf numFmtId="167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7" fontId="0" fillId="0" borderId="16" xfId="0" applyNumberFormat="1" applyBorder="1"/>
    <xf numFmtId="2" fontId="0" fillId="0" borderId="16" xfId="0" applyNumberFormat="1" applyBorder="1" applyAlignment="1">
      <alignment horizontal="center"/>
    </xf>
    <xf numFmtId="0" fontId="3" fillId="0" borderId="7" xfId="0" applyFont="1" applyBorder="1" applyAlignment="1">
      <alignment horizontal="left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2" borderId="17" xfId="0" applyNumberFormat="1" applyFont="1" applyFill="1" applyBorder="1" applyAlignment="1" applyProtection="1">
      <alignment horizontal="center"/>
      <protection locked="0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 applyProtection="1">
      <alignment horizontal="center"/>
      <protection locked="0"/>
    </xf>
    <xf numFmtId="10" fontId="3" fillId="2" borderId="16" xfId="2" applyNumberFormat="1" applyFont="1" applyFill="1" applyBorder="1" applyAlignment="1" applyProtection="1">
      <alignment horizontal="center"/>
      <protection locked="0"/>
    </xf>
    <xf numFmtId="0" fontId="3" fillId="0" borderId="16" xfId="0" applyFont="1" applyBorder="1" applyAlignment="1">
      <alignment horizontal="center"/>
    </xf>
    <xf numFmtId="0" fontId="3" fillId="2" borderId="16" xfId="0" applyFont="1" applyFill="1" applyBorder="1" applyAlignment="1" applyProtection="1">
      <alignment horizontal="center"/>
      <protection locked="0"/>
    </xf>
    <xf numFmtId="0" fontId="5" fillId="0" borderId="8" xfId="0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/>
    </xf>
    <xf numFmtId="0" fontId="3" fillId="2" borderId="18" xfId="0" applyFont="1" applyFill="1" applyBorder="1" applyAlignment="1" applyProtection="1">
      <alignment horizontal="left"/>
      <protection locked="0"/>
    </xf>
    <xf numFmtId="0" fontId="3" fillId="2" borderId="19" xfId="0" applyFont="1" applyFill="1" applyBorder="1" applyAlignment="1" applyProtection="1">
      <alignment horizontal="left"/>
      <protection locked="0"/>
    </xf>
    <xf numFmtId="9" fontId="3" fillId="2" borderId="2" xfId="2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Protection="1">
      <protection locked="0"/>
    </xf>
    <xf numFmtId="0" fontId="3" fillId="2" borderId="7" xfId="0" applyFont="1" applyFill="1" applyBorder="1" applyProtection="1"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167" fontId="3" fillId="2" borderId="2" xfId="1" applyNumberFormat="1" applyFont="1" applyFill="1" applyBorder="1" applyAlignment="1" applyProtection="1">
      <alignment horizontal="center" vertical="center"/>
      <protection locked="0"/>
    </xf>
    <xf numFmtId="167" fontId="3" fillId="2" borderId="5" xfId="1" applyNumberFormat="1" applyFont="1" applyFill="1" applyBorder="1" applyAlignment="1" applyProtection="1">
      <alignment horizontal="center" vertical="center"/>
      <protection locked="0"/>
    </xf>
    <xf numFmtId="167" fontId="3" fillId="2" borderId="7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167" fontId="3" fillId="2" borderId="14" xfId="1" applyNumberFormat="1" applyFont="1" applyFill="1" applyBorder="1" applyAlignment="1" applyProtection="1">
      <alignment horizontal="right"/>
      <protection locked="0"/>
    </xf>
    <xf numFmtId="167" fontId="3" fillId="0" borderId="2" xfId="1" applyNumberFormat="1" applyFont="1" applyBorder="1" applyAlignment="1" applyProtection="1">
      <alignment horizontal="right"/>
    </xf>
    <xf numFmtId="168" fontId="3" fillId="0" borderId="13" xfId="1" applyNumberFormat="1" applyFont="1" applyBorder="1" applyAlignment="1" applyProtection="1">
      <alignment horizontal="right"/>
    </xf>
    <xf numFmtId="167" fontId="3" fillId="0" borderId="14" xfId="1" applyNumberFormat="1" applyFont="1" applyBorder="1" applyAlignment="1" applyProtection="1">
      <alignment horizontal="right"/>
    </xf>
    <xf numFmtId="167" fontId="3" fillId="0" borderId="5" xfId="1" applyNumberFormat="1" applyFont="1" applyBorder="1" applyAlignment="1" applyProtection="1">
      <alignment horizontal="right"/>
    </xf>
    <xf numFmtId="168" fontId="3" fillId="0" borderId="14" xfId="1" applyNumberFormat="1" applyFont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167" fontId="3" fillId="0" borderId="14" xfId="1" applyNumberFormat="1" applyFont="1" applyBorder="1" applyProtection="1"/>
    <xf numFmtId="167" fontId="3" fillId="0" borderId="15" xfId="1" applyNumberFormat="1" applyFont="1" applyBorder="1" applyAlignment="1" applyProtection="1">
      <alignment horizontal="right"/>
    </xf>
    <xf numFmtId="167" fontId="3" fillId="0" borderId="7" xfId="1" applyNumberFormat="1" applyFont="1" applyBorder="1" applyAlignment="1" applyProtection="1">
      <alignment horizontal="right"/>
    </xf>
    <xf numFmtId="168" fontId="3" fillId="0" borderId="15" xfId="1" applyNumberFormat="1" applyFont="1" applyBorder="1" applyAlignment="1" applyProtection="1">
      <alignment horizontal="right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67" fontId="3" fillId="0" borderId="15" xfId="1" applyNumberFormat="1" applyFont="1" applyBorder="1" applyProtection="1"/>
    <xf numFmtId="167" fontId="3" fillId="3" borderId="1" xfId="1" applyNumberFormat="1" applyFont="1" applyFill="1" applyBorder="1" applyProtection="1"/>
    <xf numFmtId="168" fontId="3" fillId="3" borderId="12" xfId="0" applyNumberFormat="1" applyFont="1" applyFill="1" applyBorder="1"/>
    <xf numFmtId="0" fontId="3" fillId="0" borderId="6" xfId="0" applyFont="1" applyBorder="1"/>
    <xf numFmtId="167" fontId="3" fillId="2" borderId="14" xfId="1" applyNumberFormat="1" applyFont="1" applyFill="1" applyBorder="1" applyProtection="1">
      <protection locked="0"/>
    </xf>
    <xf numFmtId="0" fontId="3" fillId="0" borderId="14" xfId="0" applyFont="1" applyBorder="1"/>
    <xf numFmtId="167" fontId="3" fillId="3" borderId="1" xfId="0" applyNumberFormat="1" applyFont="1" applyFill="1" applyBorder="1"/>
    <xf numFmtId="0" fontId="3" fillId="0" borderId="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5" fillId="0" borderId="10" xfId="0" applyFont="1" applyBorder="1"/>
    <xf numFmtId="0" fontId="5" fillId="3" borderId="10" xfId="0" applyFont="1" applyFill="1" applyBorder="1" applyAlignment="1">
      <alignment horizontal="left"/>
    </xf>
    <xf numFmtId="167" fontId="3" fillId="2" borderId="15" xfId="1" applyNumberFormat="1" applyFont="1" applyFill="1" applyBorder="1" applyProtection="1">
      <protection locked="0"/>
    </xf>
    <xf numFmtId="9" fontId="3" fillId="2" borderId="12" xfId="2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7" fontId="3" fillId="2" borderId="14" xfId="1" applyNumberFormat="1" applyFont="1" applyFill="1" applyBorder="1" applyAlignment="1" applyProtection="1">
      <alignment horizontal="center"/>
      <protection locked="0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7" fontId="3" fillId="0" borderId="14" xfId="1" applyNumberFormat="1" applyFont="1" applyBorder="1" applyAlignment="1" applyProtection="1">
      <alignment horizontal="center" vertical="center"/>
    </xf>
    <xf numFmtId="167" fontId="3" fillId="0" borderId="15" xfId="1" applyNumberFormat="1" applyFont="1" applyBorder="1" applyAlignment="1" applyProtection="1">
      <alignment horizontal="center" vertical="center"/>
    </xf>
    <xf numFmtId="166" fontId="3" fillId="0" borderId="0" xfId="1" applyFont="1" applyBorder="1" applyAlignment="1" applyProtection="1">
      <alignment horizontal="center" vertical="center"/>
    </xf>
    <xf numFmtId="167" fontId="3" fillId="2" borderId="13" xfId="1" applyNumberFormat="1" applyFont="1" applyFill="1" applyBorder="1" applyAlignment="1" applyProtection="1">
      <alignment horizontal="center" vertical="center"/>
      <protection locked="0"/>
    </xf>
    <xf numFmtId="167" fontId="3" fillId="2" borderId="14" xfId="1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167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3" fillId="0" borderId="2" xfId="1" applyNumberFormat="1" applyFont="1" applyBorder="1" applyAlignment="1" applyProtection="1">
      <alignment horizontal="center" vertical="center"/>
    </xf>
    <xf numFmtId="167" fontId="3" fillId="0" borderId="5" xfId="1" applyNumberFormat="1" applyFont="1" applyBorder="1" applyAlignment="1" applyProtection="1">
      <alignment horizontal="center" vertical="center"/>
    </xf>
    <xf numFmtId="167" fontId="3" fillId="0" borderId="7" xfId="1" applyNumberFormat="1" applyFont="1" applyBorder="1" applyAlignment="1" applyProtection="1">
      <alignment horizontal="center" vertical="center"/>
    </xf>
    <xf numFmtId="168" fontId="5" fillId="3" borderId="1" xfId="1" applyNumberFormat="1" applyFont="1" applyFill="1" applyBorder="1" applyAlignment="1" applyProtection="1">
      <alignment horizontal="center" vertical="center"/>
    </xf>
    <xf numFmtId="167" fontId="3" fillId="2" borderId="15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67" fontId="3" fillId="0" borderId="14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14" xfId="0" applyNumberFormat="1" applyFont="1" applyBorder="1" applyAlignment="1">
      <alignment horizontal="right" vertical="center"/>
    </xf>
    <xf numFmtId="169" fontId="3" fillId="2" borderId="14" xfId="2" applyNumberFormat="1" applyFont="1" applyFill="1" applyBorder="1" applyAlignment="1" applyProtection="1">
      <alignment horizontal="right" vertical="center"/>
      <protection locked="0"/>
    </xf>
    <xf numFmtId="0" fontId="3" fillId="2" borderId="14" xfId="0" applyFont="1" applyFill="1" applyBorder="1" applyProtection="1">
      <protection locked="0"/>
    </xf>
    <xf numFmtId="0" fontId="3" fillId="0" borderId="14" xfId="0" applyFont="1" applyBorder="1" applyAlignment="1">
      <alignment horizontal="right" vertical="center"/>
    </xf>
    <xf numFmtId="167" fontId="3" fillId="0" borderId="14" xfId="1" applyNumberFormat="1" applyFont="1" applyBorder="1" applyAlignment="1" applyProtection="1">
      <alignment horizontal="right" vertical="center"/>
    </xf>
    <xf numFmtId="1" fontId="3" fillId="0" borderId="14" xfId="0" applyNumberFormat="1" applyFont="1" applyBorder="1" applyAlignment="1">
      <alignment horizontal="right" vertical="center"/>
    </xf>
    <xf numFmtId="9" fontId="3" fillId="0" borderId="14" xfId="2" applyFont="1" applyBorder="1" applyAlignment="1" applyProtection="1">
      <alignment horizontal="right" vertical="center"/>
    </xf>
    <xf numFmtId="0" fontId="3" fillId="0" borderId="15" xfId="0" applyFont="1" applyBorder="1"/>
    <xf numFmtId="0" fontId="3" fillId="0" borderId="8" xfId="0" applyFont="1" applyBorder="1"/>
    <xf numFmtId="0" fontId="3" fillId="0" borderId="9" xfId="0" applyFont="1" applyBorder="1"/>
    <xf numFmtId="167" fontId="3" fillId="0" borderId="0" xfId="3" applyNumberFormat="1" applyFont="1" applyAlignment="1" applyProtection="1">
      <alignment horizontal="center"/>
    </xf>
    <xf numFmtId="167" fontId="3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" fontId="3" fillId="0" borderId="6" xfId="0" applyNumberFormat="1" applyFont="1" applyBorder="1" applyAlignment="1">
      <alignment horizontal="right" vertical="center"/>
    </xf>
    <xf numFmtId="167" fontId="3" fillId="0" borderId="6" xfId="0" applyNumberFormat="1" applyFont="1" applyBorder="1" applyAlignment="1">
      <alignment horizontal="right" vertical="center"/>
    </xf>
    <xf numFmtId="9" fontId="3" fillId="0" borderId="6" xfId="2" applyFont="1" applyBorder="1" applyAlignment="1" applyProtection="1">
      <alignment horizontal="right" vertical="center"/>
    </xf>
    <xf numFmtId="167" fontId="3" fillId="0" borderId="13" xfId="0" applyNumberFormat="1" applyFont="1" applyBorder="1"/>
    <xf numFmtId="167" fontId="3" fillId="0" borderId="14" xfId="0" applyNumberFormat="1" applyFont="1" applyBorder="1"/>
    <xf numFmtId="167" fontId="3" fillId="6" borderId="14" xfId="0" applyNumberFormat="1" applyFont="1" applyFill="1" applyBorder="1"/>
    <xf numFmtId="0" fontId="3" fillId="6" borderId="0" xfId="0" applyFont="1" applyFill="1"/>
    <xf numFmtId="0" fontId="3" fillId="4" borderId="14" xfId="0" applyFont="1" applyFill="1" applyBorder="1"/>
    <xf numFmtId="168" fontId="5" fillId="0" borderId="15" xfId="0" applyNumberFormat="1" applyFont="1" applyBorder="1"/>
    <xf numFmtId="167" fontId="3" fillId="0" borderId="0" xfId="0" applyNumberFormat="1" applyFont="1"/>
    <xf numFmtId="167" fontId="3" fillId="0" borderId="6" xfId="0" applyNumberFormat="1" applyFont="1" applyBorder="1"/>
    <xf numFmtId="0" fontId="3" fillId="2" borderId="14" xfId="0" applyFont="1" applyFill="1" applyBorder="1" applyAlignment="1" applyProtection="1">
      <alignment horizontal="left"/>
      <protection locked="0"/>
    </xf>
    <xf numFmtId="167" fontId="3" fillId="2" borderId="14" xfId="0" applyNumberFormat="1" applyFont="1" applyFill="1" applyBorder="1" applyAlignment="1" applyProtection="1">
      <alignment horizontal="center"/>
      <protection locked="0"/>
    </xf>
    <xf numFmtId="167" fontId="3" fillId="0" borderId="13" xfId="1" applyNumberFormat="1" applyFont="1" applyBorder="1" applyProtection="1"/>
    <xf numFmtId="0" fontId="3" fillId="2" borderId="15" xfId="0" applyFont="1" applyFill="1" applyBorder="1" applyAlignment="1" applyProtection="1">
      <alignment horizontal="left"/>
      <protection locked="0"/>
    </xf>
    <xf numFmtId="167" fontId="3" fillId="2" borderId="15" xfId="0" applyNumberFormat="1" applyFont="1" applyFill="1" applyBorder="1" applyAlignment="1" applyProtection="1">
      <alignment horizontal="center"/>
      <protection locked="0"/>
    </xf>
    <xf numFmtId="1" fontId="3" fillId="0" borderId="1" xfId="0" applyNumberFormat="1" applyFont="1" applyBorder="1"/>
    <xf numFmtId="167" fontId="3" fillId="0" borderId="9" xfId="3" applyNumberFormat="1" applyFont="1" applyBorder="1" applyProtection="1"/>
    <xf numFmtId="167" fontId="3" fillId="0" borderId="9" xfId="0" applyNumberFormat="1" applyFont="1" applyBorder="1"/>
    <xf numFmtId="0" fontId="3" fillId="2" borderId="15" xfId="0" applyFont="1" applyFill="1" applyBorder="1" applyProtection="1">
      <protection locked="0"/>
    </xf>
    <xf numFmtId="167" fontId="3" fillId="0" borderId="11" xfId="0" applyNumberFormat="1" applyFont="1" applyBorder="1"/>
    <xf numFmtId="167" fontId="3" fillId="0" borderId="12" xfId="0" applyNumberFormat="1" applyFont="1" applyBorder="1"/>
    <xf numFmtId="0" fontId="3" fillId="2" borderId="1" xfId="0" applyFont="1" applyFill="1" applyBorder="1"/>
    <xf numFmtId="167" fontId="3" fillId="0" borderId="14" xfId="0" applyNumberFormat="1" applyFont="1" applyBorder="1" applyAlignment="1">
      <alignment horizontal="center"/>
    </xf>
    <xf numFmtId="167" fontId="3" fillId="0" borderId="6" xfId="0" applyNumberFormat="1" applyFont="1" applyBorder="1" applyAlignment="1">
      <alignment horizontal="center"/>
    </xf>
    <xf numFmtId="167" fontId="3" fillId="2" borderId="14" xfId="0" applyNumberFormat="1" applyFont="1" applyFill="1" applyBorder="1" applyAlignment="1" applyProtection="1">
      <alignment horizontal="center" vertical="center"/>
      <protection locked="0"/>
    </xf>
    <xf numFmtId="167" fontId="3" fillId="2" borderId="15" xfId="0" applyNumberFormat="1" applyFont="1" applyFill="1" applyBorder="1" applyAlignment="1" applyProtection="1">
      <alignment horizontal="center" vertical="center"/>
      <protection locked="0"/>
    </xf>
    <xf numFmtId="167" fontId="3" fillId="0" borderId="9" xfId="0" applyNumberFormat="1" applyFont="1" applyBorder="1" applyAlignment="1">
      <alignment horizontal="center"/>
    </xf>
    <xf numFmtId="167" fontId="5" fillId="0" borderId="0" xfId="0" applyNumberFormat="1" applyFont="1"/>
    <xf numFmtId="167" fontId="3" fillId="2" borderId="0" xfId="0" applyNumberFormat="1" applyFont="1" applyFill="1" applyAlignment="1" applyProtection="1">
      <alignment horizontal="center"/>
      <protection locked="0"/>
    </xf>
    <xf numFmtId="167" fontId="5" fillId="0" borderId="9" xfId="0" applyNumberFormat="1" applyFont="1" applyBorder="1"/>
    <xf numFmtId="0" fontId="3" fillId="0" borderId="11" xfId="0" applyFont="1" applyBorder="1"/>
    <xf numFmtId="167" fontId="3" fillId="0" borderId="6" xfId="3" applyNumberFormat="1" applyFont="1" applyBorder="1" applyProtection="1"/>
    <xf numFmtId="167" fontId="3" fillId="2" borderId="0" xfId="0" applyNumberFormat="1" applyFont="1" applyFill="1" applyProtection="1"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7" fontId="3" fillId="2" borderId="0" xfId="0" applyNumberFormat="1" applyFont="1" applyFill="1" applyAlignment="1" applyProtection="1">
      <alignment horizontal="center" vertical="center"/>
      <protection locked="0"/>
    </xf>
    <xf numFmtId="167" fontId="5" fillId="0" borderId="9" xfId="0" applyNumberFormat="1" applyFont="1" applyBorder="1" applyAlignment="1">
      <alignment horizontal="center"/>
    </xf>
    <xf numFmtId="167" fontId="3" fillId="0" borderId="14" xfId="3" applyNumberFormat="1" applyFont="1" applyBorder="1" applyProtection="1"/>
    <xf numFmtId="167" fontId="5" fillId="0" borderId="0" xfId="1" applyNumberFormat="1" applyFont="1" applyAlignment="1" applyProtection="1">
      <alignment horizontal="center"/>
    </xf>
    <xf numFmtId="167" fontId="5" fillId="0" borderId="10" xfId="0" applyNumberFormat="1" applyFont="1" applyBorder="1"/>
    <xf numFmtId="167" fontId="5" fillId="0" borderId="12" xfId="0" applyNumberFormat="1" applyFont="1" applyBorder="1"/>
    <xf numFmtId="0" fontId="5" fillId="0" borderId="0" xfId="0" applyFont="1" applyAlignment="1">
      <alignment horizontal="left"/>
    </xf>
    <xf numFmtId="167" fontId="3" fillId="2" borderId="15" xfId="1" applyNumberFormat="1" applyFont="1" applyFill="1" applyBorder="1" applyAlignment="1" applyProtection="1">
      <alignment horizontal="center"/>
      <protection locked="0"/>
    </xf>
    <xf numFmtId="167" fontId="5" fillId="0" borderId="0" xfId="0" applyNumberFormat="1" applyFont="1" applyAlignment="1">
      <alignment horizontal="right"/>
    </xf>
    <xf numFmtId="167" fontId="3" fillId="2" borderId="15" xfId="1" applyNumberFormat="1" applyFont="1" applyFill="1" applyBorder="1" applyAlignment="1" applyProtection="1">
      <alignment horizontal="right"/>
      <protection locked="0"/>
    </xf>
    <xf numFmtId="167" fontId="5" fillId="0" borderId="3" xfId="0" applyNumberFormat="1" applyFont="1" applyBorder="1" applyAlignment="1">
      <alignment horizontal="right"/>
    </xf>
    <xf numFmtId="9" fontId="3" fillId="0" borderId="0" xfId="0" applyNumberFormat="1" applyFont="1"/>
    <xf numFmtId="9" fontId="3" fillId="5" borderId="0" xfId="2" applyFont="1" applyFill="1" applyProtection="1">
      <protection locked="0"/>
    </xf>
    <xf numFmtId="0" fontId="5" fillId="0" borderId="0" xfId="0" applyFont="1"/>
    <xf numFmtId="0" fontId="5" fillId="0" borderId="0" xfId="0" applyFont="1" applyAlignment="1">
      <alignment vertical="center" wrapText="1"/>
    </xf>
    <xf numFmtId="167" fontId="3" fillId="5" borderId="0" xfId="0" applyNumberFormat="1" applyFont="1" applyFill="1" applyProtection="1">
      <protection locked="0"/>
    </xf>
    <xf numFmtId="0" fontId="3" fillId="5" borderId="0" xfId="0" applyFont="1" applyFill="1" applyProtection="1">
      <protection locked="0"/>
    </xf>
    <xf numFmtId="10" fontId="3" fillId="5" borderId="0" xfId="2" applyNumberFormat="1" applyFont="1" applyFill="1" applyBorder="1" applyProtection="1">
      <protection locked="0"/>
    </xf>
    <xf numFmtId="10" fontId="3" fillId="0" borderId="8" xfId="2" applyNumberFormat="1" applyFont="1" applyBorder="1" applyProtection="1"/>
    <xf numFmtId="10" fontId="3" fillId="0" borderId="0" xfId="2" applyNumberFormat="1" applyFont="1" applyBorder="1" applyProtection="1"/>
    <xf numFmtId="0" fontId="3" fillId="0" borderId="2" xfId="0" applyFont="1" applyBorder="1"/>
    <xf numFmtId="167" fontId="3" fillId="0" borderId="5" xfId="0" applyNumberFormat="1" applyFont="1" applyBorder="1"/>
    <xf numFmtId="167" fontId="3" fillId="0" borderId="7" xfId="0" applyNumberFormat="1" applyFont="1" applyBorder="1"/>
    <xf numFmtId="167" fontId="3" fillId="0" borderId="15" xfId="0" applyNumberFormat="1" applyFont="1" applyBorder="1"/>
    <xf numFmtId="10" fontId="3" fillId="0" borderId="0" xfId="2" applyNumberFormat="1" applyFont="1" applyBorder="1" applyAlignment="1" applyProtection="1">
      <alignment horizontal="center"/>
    </xf>
    <xf numFmtId="10" fontId="3" fillId="0" borderId="6" xfId="2" applyNumberFormat="1" applyFont="1" applyBorder="1" applyAlignment="1" applyProtection="1">
      <alignment horizontal="center"/>
    </xf>
    <xf numFmtId="10" fontId="3" fillId="0" borderId="0" xfId="0" applyNumberFormat="1" applyFont="1" applyAlignment="1">
      <alignment horizontal="center"/>
    </xf>
    <xf numFmtId="0" fontId="5" fillId="0" borderId="13" xfId="0" applyFont="1" applyBorder="1" applyAlignment="1">
      <alignment horizontal="center"/>
    </xf>
    <xf numFmtId="0" fontId="3" fillId="5" borderId="14" xfId="0" applyFont="1" applyFill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center"/>
      <protection locked="0"/>
    </xf>
    <xf numFmtId="10" fontId="3" fillId="0" borderId="7" xfId="2" applyNumberFormat="1" applyFont="1" applyBorder="1" applyAlignment="1" applyProtection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0" fontId="0" fillId="2" borderId="0" xfId="2" applyNumberFormat="1" applyFont="1" applyFill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/>
    <xf numFmtId="0" fontId="3" fillId="0" borderId="5" xfId="0" applyFont="1" applyBorder="1" applyAlignment="1">
      <alignment horizontal="center" vertical="center"/>
    </xf>
    <xf numFmtId="166" fontId="3" fillId="0" borderId="0" xfId="1" applyFont="1" applyBorder="1" applyProtection="1"/>
    <xf numFmtId="0" fontId="3" fillId="0" borderId="13" xfId="0" applyFont="1" applyBorder="1"/>
    <xf numFmtId="0" fontId="3" fillId="0" borderId="4" xfId="0" applyFont="1" applyBorder="1"/>
    <xf numFmtId="9" fontId="3" fillId="0" borderId="6" xfId="2" applyFont="1" applyBorder="1" applyProtection="1"/>
    <xf numFmtId="166" fontId="3" fillId="0" borderId="0" xfId="1" applyFont="1" applyAlignment="1" applyProtection="1"/>
    <xf numFmtId="167" fontId="3" fillId="0" borderId="14" xfId="0" applyNumberFormat="1" applyFont="1" applyBorder="1" applyAlignment="1">
      <alignment horizontal="right"/>
    </xf>
    <xf numFmtId="167" fontId="3" fillId="0" borderId="15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22" xfId="0" applyFont="1" applyFill="1" applyBorder="1" applyAlignment="1" applyProtection="1">
      <alignment horizontal="center"/>
      <protection locked="0"/>
    </xf>
    <xf numFmtId="1" fontId="3" fillId="0" borderId="23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9" fontId="3" fillId="2" borderId="16" xfId="2" applyFont="1" applyFill="1" applyBorder="1" applyAlignment="1" applyProtection="1">
      <alignment horizontal="center"/>
      <protection locked="0"/>
    </xf>
    <xf numFmtId="0" fontId="3" fillId="2" borderId="23" xfId="0" applyFont="1" applyFill="1" applyBorder="1" applyAlignment="1" applyProtection="1">
      <alignment horizontal="left"/>
      <protection locked="0"/>
    </xf>
    <xf numFmtId="0" fontId="3" fillId="2" borderId="16" xfId="0" applyFont="1" applyFill="1" applyBorder="1" applyAlignment="1" applyProtection="1">
      <alignment horizontal="left"/>
      <protection locked="0"/>
    </xf>
    <xf numFmtId="167" fontId="3" fillId="0" borderId="4" xfId="0" applyNumberFormat="1" applyFont="1" applyBorder="1"/>
    <xf numFmtId="167" fontId="3" fillId="3" borderId="1" xfId="0" applyNumberFormat="1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right" vertical="center"/>
    </xf>
    <xf numFmtId="167" fontId="3" fillId="0" borderId="1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9" fontId="3" fillId="0" borderId="14" xfId="2" applyFont="1" applyBorder="1" applyProtection="1"/>
    <xf numFmtId="0" fontId="5" fillId="0" borderId="8" xfId="0" applyFont="1" applyBorder="1"/>
    <xf numFmtId="9" fontId="3" fillId="0" borderId="14" xfId="0" applyNumberFormat="1" applyFont="1" applyBorder="1"/>
    <xf numFmtId="0" fontId="5" fillId="8" borderId="8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167" fontId="3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center"/>
    </xf>
    <xf numFmtId="167" fontId="3" fillId="2" borderId="14" xfId="0" applyNumberFormat="1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7" fontId="3" fillId="2" borderId="15" xfId="0" applyNumberFormat="1" applyFont="1" applyFill="1" applyBorder="1" applyAlignment="1">
      <alignment horizontal="center"/>
    </xf>
    <xf numFmtId="0" fontId="3" fillId="2" borderId="14" xfId="0" applyFont="1" applyFill="1" applyBorder="1"/>
    <xf numFmtId="0" fontId="3" fillId="2" borderId="15" xfId="0" applyFont="1" applyFill="1" applyBorder="1"/>
    <xf numFmtId="167" fontId="3" fillId="2" borderId="14" xfId="1" applyNumberFormat="1" applyFont="1" applyFill="1" applyBorder="1" applyAlignment="1" applyProtection="1">
      <alignment horizontal="center" vertical="center"/>
    </xf>
    <xf numFmtId="167" fontId="3" fillId="2" borderId="15" xfId="1" applyNumberFormat="1" applyFont="1" applyFill="1" applyBorder="1" applyAlignment="1" applyProtection="1">
      <alignment horizontal="center" vertical="center"/>
    </xf>
    <xf numFmtId="1" fontId="0" fillId="0" borderId="5" xfId="0" applyNumberFormat="1" applyBorder="1" applyAlignment="1">
      <alignment horizontal="right"/>
    </xf>
    <xf numFmtId="1" fontId="0" fillId="0" borderId="14" xfId="0" applyNumberFormat="1" applyBorder="1" applyAlignment="1">
      <alignment horizontal="right"/>
    </xf>
    <xf numFmtId="1" fontId="3" fillId="2" borderId="16" xfId="0" applyNumberFormat="1" applyFont="1" applyFill="1" applyBorder="1" applyAlignment="1" applyProtection="1">
      <alignment horizontal="center"/>
      <protection locked="0"/>
    </xf>
    <xf numFmtId="1" fontId="3" fillId="2" borderId="2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3" fillId="2" borderId="20" xfId="0" applyFont="1" applyFill="1" applyBorder="1" applyProtection="1">
      <protection locked="0"/>
    </xf>
    <xf numFmtId="2" fontId="3" fillId="2" borderId="16" xfId="0" applyNumberFormat="1" applyFont="1" applyFill="1" applyBorder="1" applyProtection="1">
      <protection locked="0"/>
    </xf>
    <xf numFmtId="0" fontId="9" fillId="0" borderId="0" xfId="0" applyFont="1"/>
    <xf numFmtId="170" fontId="3" fillId="0" borderId="0" xfId="0" applyNumberFormat="1" applyFont="1" applyAlignment="1">
      <alignment horizontal="center"/>
    </xf>
    <xf numFmtId="0" fontId="0" fillId="3" borderId="16" xfId="0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vertical="center"/>
    </xf>
    <xf numFmtId="1" fontId="8" fillId="3" borderId="16" xfId="0" applyNumberFormat="1" applyFont="1" applyFill="1" applyBorder="1" applyAlignment="1">
      <alignment horizontal="center" vertical="center"/>
    </xf>
    <xf numFmtId="164" fontId="8" fillId="3" borderId="16" xfId="0" applyNumberFormat="1" applyFont="1" applyFill="1" applyBorder="1" applyAlignment="1">
      <alignment horizontal="justify" vertical="center"/>
    </xf>
    <xf numFmtId="171" fontId="8" fillId="3" borderId="16" xfId="0" applyNumberFormat="1" applyFont="1" applyFill="1" applyBorder="1" applyAlignment="1">
      <alignment horizontal="justify" vertical="center"/>
    </xf>
    <xf numFmtId="164" fontId="7" fillId="3" borderId="16" xfId="0" applyNumberFormat="1" applyFont="1" applyFill="1" applyBorder="1" applyAlignment="1">
      <alignment horizontal="justify" vertical="center"/>
    </xf>
    <xf numFmtId="0" fontId="8" fillId="3" borderId="16" xfId="0" applyFont="1" applyFill="1" applyBorder="1" applyAlignment="1">
      <alignment horizontal="justify" vertical="center"/>
    </xf>
    <xf numFmtId="0" fontId="7" fillId="3" borderId="16" xfId="0" applyFont="1" applyFill="1" applyBorder="1" applyAlignment="1">
      <alignment horizontal="justify" vertical="center"/>
    </xf>
    <xf numFmtId="0" fontId="5" fillId="0" borderId="0" xfId="0" applyFont="1" applyAlignment="1">
      <alignment horizontal="center"/>
    </xf>
    <xf numFmtId="0" fontId="3" fillId="5" borderId="0" xfId="0" applyFont="1" applyFill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67" fontId="3" fillId="0" borderId="13" xfId="0" applyNumberFormat="1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5" xfId="0" applyBorder="1"/>
    <xf numFmtId="0" fontId="0" fillId="0" borderId="0" xfId="0"/>
    <xf numFmtId="0" fontId="0" fillId="0" borderId="6" xfId="0" applyBorder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0" fillId="6" borderId="5" xfId="0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6" borderId="6" xfId="0" applyFill="1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3" borderId="16" xfId="0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7" borderId="0" xfId="0" applyFont="1" applyFill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0" fillId="2" borderId="6" xfId="0" applyNumberFormat="1" applyFill="1" applyBorder="1" applyAlignment="1" applyProtection="1">
      <alignment horizontal="right" vertical="center"/>
      <protection locked="0"/>
    </xf>
    <xf numFmtId="10" fontId="0" fillId="0" borderId="6" xfId="2" applyNumberFormat="1" applyFont="1" applyBorder="1" applyAlignment="1" applyProtection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7" borderId="0" xfId="0" applyFont="1" applyFill="1" applyAlignment="1">
      <alignment horizontal="left" vertical="center" wrapText="1"/>
    </xf>
    <xf numFmtId="167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7" borderId="0" xfId="0" applyFont="1" applyFill="1" applyAlignment="1">
      <alignment horizontal="left" vertical="center"/>
    </xf>
    <xf numFmtId="167" fontId="0" fillId="0" borderId="0" xfId="0" applyNumberFormat="1" applyAlignment="1">
      <alignment horizontal="center" vertical="center"/>
    </xf>
    <xf numFmtId="0" fontId="5" fillId="7" borderId="0" xfId="0" applyFont="1" applyFill="1" applyAlignment="1">
      <alignment horizontal="left" vertical="center"/>
    </xf>
    <xf numFmtId="10" fontId="0" fillId="0" borderId="0" xfId="2" applyNumberFormat="1" applyFont="1" applyAlignment="1" applyProtection="1">
      <alignment horizontal="center" vertical="center"/>
    </xf>
    <xf numFmtId="0" fontId="2" fillId="7" borderId="0" xfId="0" applyFont="1" applyFill="1" applyAlignment="1">
      <alignment horizontal="left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/>
    </xf>
  </cellXfs>
  <cellStyles count="4">
    <cellStyle name="Moneda" xfId="1" builtinId="4"/>
    <cellStyle name="Moneda [0]" xfId="3" builtinId="7"/>
    <cellStyle name="Normal" xfId="0" builtinId="0"/>
    <cellStyle name="Porcentaje" xfId="2" builtinId="5"/>
  </cellStyles>
  <dxfs count="4"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C8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P28"/>
  <sheetViews>
    <sheetView topLeftCell="A2" workbookViewId="0">
      <selection activeCell="H4" sqref="H4"/>
    </sheetView>
  </sheetViews>
  <sheetFormatPr baseColWidth="10" defaultColWidth="11.5" defaultRowHeight="14" x14ac:dyDescent="0.2"/>
  <cols>
    <col min="1" max="1" width="10.1640625" style="242" customWidth="1"/>
    <col min="2" max="2" width="3.83203125" style="242" customWidth="1"/>
    <col min="3" max="3" width="29.5" style="254" bestFit="1" customWidth="1"/>
    <col min="4" max="4" width="11.83203125" style="242" bestFit="1" customWidth="1"/>
    <col min="5" max="5" width="11.5" style="242"/>
    <col min="6" max="6" width="13" style="242" customWidth="1"/>
    <col min="7" max="7" width="16.5" style="242" customWidth="1"/>
    <col min="8" max="8" width="17.5" style="135" customWidth="1"/>
    <col min="9" max="11" width="11.5" style="242"/>
    <col min="12" max="12" width="12" style="242" bestFit="1" customWidth="1"/>
    <col min="13" max="16384" width="11.5" style="242"/>
  </cols>
  <sheetData>
    <row r="1" spans="2:16" hidden="1" x14ac:dyDescent="0.2">
      <c r="B1" s="332" t="s">
        <v>0</v>
      </c>
      <c r="C1" s="332"/>
      <c r="D1" s="332"/>
      <c r="E1" s="332"/>
      <c r="F1" s="332"/>
      <c r="G1" s="332"/>
    </row>
    <row r="2" spans="2:16" ht="15" thickBot="1" x14ac:dyDescent="0.25">
      <c r="C2" s="252"/>
      <c r="D2" s="333" t="s">
        <v>1</v>
      </c>
      <c r="E2" s="333"/>
      <c r="F2" s="245" t="s">
        <v>49</v>
      </c>
      <c r="H2" s="83" t="s">
        <v>49</v>
      </c>
      <c r="I2" s="331" t="s">
        <v>240</v>
      </c>
      <c r="J2" s="331"/>
      <c r="K2" s="331" t="s">
        <v>244</v>
      </c>
      <c r="L2" s="331"/>
      <c r="M2" s="331" t="s">
        <v>245</v>
      </c>
      <c r="N2" s="331"/>
      <c r="O2" s="331" t="s">
        <v>246</v>
      </c>
      <c r="P2" s="331"/>
    </row>
    <row r="3" spans="2:16" s="253" customFormat="1" ht="39" customHeight="1" thickBot="1" x14ac:dyDescent="0.25">
      <c r="B3" s="86" t="s">
        <v>2</v>
      </c>
      <c r="C3" s="88" t="s">
        <v>317</v>
      </c>
      <c r="D3" s="86" t="s">
        <v>318</v>
      </c>
      <c r="E3" s="86" t="s">
        <v>319</v>
      </c>
      <c r="F3" s="86" t="s">
        <v>129</v>
      </c>
      <c r="G3" s="87" t="s">
        <v>127</v>
      </c>
      <c r="H3" s="88" t="s">
        <v>249</v>
      </c>
      <c r="I3" s="238" t="s">
        <v>247</v>
      </c>
      <c r="J3" s="89" t="s">
        <v>248</v>
      </c>
      <c r="K3" s="86" t="s">
        <v>247</v>
      </c>
      <c r="L3" s="89" t="s">
        <v>248</v>
      </c>
      <c r="M3" s="86" t="s">
        <v>247</v>
      </c>
      <c r="N3" s="89" t="s">
        <v>248</v>
      </c>
      <c r="O3" s="86" t="s">
        <v>247</v>
      </c>
      <c r="P3" s="86" t="s">
        <v>248</v>
      </c>
    </row>
    <row r="4" spans="2:16" ht="15" customHeight="1" x14ac:dyDescent="0.2">
      <c r="B4" s="79">
        <v>1</v>
      </c>
      <c r="C4" s="91" t="s">
        <v>321</v>
      </c>
      <c r="D4" s="79">
        <v>675</v>
      </c>
      <c r="E4" s="77"/>
      <c r="F4" s="78">
        <f>+IF(D4&gt;0,ROUND((D4*12),0),ROUND(E4,0))</f>
        <v>8100</v>
      </c>
      <c r="G4" s="79">
        <v>5</v>
      </c>
      <c r="H4" s="85">
        <f>+IF(F4&gt;0,ROUND((F4*360/(360-G4)),0),0)</f>
        <v>8214</v>
      </c>
      <c r="I4" s="80">
        <v>1.6299999999999999E-2</v>
      </c>
      <c r="J4" s="78">
        <f>+IF(H4&gt;0,ROUND(((F4*(1+I4)-(H4-F4))*360/(360-G4)),0),0)</f>
        <v>8232</v>
      </c>
      <c r="K4" s="80">
        <v>1.6299999999999999E-2</v>
      </c>
      <c r="L4" s="78">
        <f>+IF(J4&gt;0,ROUND(((F4*(1+K4)*(1+I4)-(J4*$G$4/360))*360/(360-$G$4)),0),0)</f>
        <v>8368</v>
      </c>
      <c r="M4" s="80">
        <v>1.6299999999999999E-2</v>
      </c>
      <c r="N4" s="78">
        <f>IF(L4&gt;0,ROUND(((F4*(1+M4)*(1+K4)*(1+I4)-(L4*$G$4/360))*360/(360-G4)),0),0)</f>
        <v>8504</v>
      </c>
      <c r="O4" s="80">
        <v>1.6299999999999999E-2</v>
      </c>
      <c r="P4" s="78">
        <f>IF(N4&gt;0,ROUND(((F4*(1+O4)*(1+M4)*(1+K4)*(1+I4)-(N4*$G$4/360))*360/(360-$G$4)),0),0)</f>
        <v>8643</v>
      </c>
    </row>
    <row r="5" spans="2:16" x14ac:dyDescent="0.2">
      <c r="B5" s="82">
        <v>2</v>
      </c>
      <c r="C5" s="92" t="s">
        <v>322</v>
      </c>
      <c r="D5" s="82">
        <v>1013</v>
      </c>
      <c r="E5" s="313"/>
      <c r="F5" s="81">
        <f>+IF(D5&gt;0,ROUND((D5*12),0),ROUND(E5,0))</f>
        <v>12156</v>
      </c>
      <c r="G5" s="82">
        <v>5</v>
      </c>
      <c r="H5" s="84">
        <f t="shared" ref="H5:H6" si="0">+IF(F5&gt;0,ROUND((F5*360/(360-G5)),0),0)</f>
        <v>12327</v>
      </c>
      <c r="I5" s="80">
        <v>1.6299999999999999E-2</v>
      </c>
      <c r="J5" s="78">
        <f t="shared" ref="J5:J6" si="1">+IF(H5&gt;0,ROUND(((F5*(1+I5)-(H5-F5))*360/(360-G5)),0),0)</f>
        <v>12355</v>
      </c>
      <c r="K5" s="80">
        <v>1.6299999999999999E-2</v>
      </c>
      <c r="L5" s="78">
        <f t="shared" ref="L5:L6" si="2">+IF(J5&gt;0,ROUND(((F5*(1+K5)*(1+I5)-(J5*$G$4/360))*360/(360-$G$4)),0),0)</f>
        <v>12558</v>
      </c>
      <c r="M5" s="80">
        <v>1.6299999999999999E-2</v>
      </c>
      <c r="N5" s="78">
        <f t="shared" ref="N5:N6" si="3">IF(L5&gt;0,ROUND(((F5*(1+M5)*(1+K5)*(1+I5)-(L5*$G$4/360))*360/(360-G5)),0),0)</f>
        <v>12763</v>
      </c>
      <c r="O5" s="80">
        <v>1.6299999999999999E-2</v>
      </c>
      <c r="P5" s="78">
        <f t="shared" ref="P5:P8" si="4">IF(N5&gt;0,ROUND(((F5*(1+O5)*(1+M5)*(1+K5)*(1+I5)-(N5*$G$4/360))*360/(360-$G$4)),0),0)</f>
        <v>12971</v>
      </c>
    </row>
    <row r="6" spans="2:16" ht="15.75" customHeight="1" x14ac:dyDescent="0.2">
      <c r="B6" s="82">
        <v>3</v>
      </c>
      <c r="C6" s="275"/>
      <c r="D6" s="271"/>
      <c r="E6" s="314"/>
      <c r="F6" s="81">
        <f>+IF(D6&gt;0,ROUND((D6*12),0),ROUND(E6,0))</f>
        <v>0</v>
      </c>
      <c r="G6" s="271"/>
      <c r="H6" s="272">
        <f t="shared" si="0"/>
        <v>0</v>
      </c>
      <c r="I6" s="80"/>
      <c r="J6" s="78">
        <f t="shared" si="1"/>
        <v>0</v>
      </c>
      <c r="K6" s="80"/>
      <c r="L6" s="78">
        <f t="shared" si="2"/>
        <v>0</v>
      </c>
      <c r="M6" s="80"/>
      <c r="N6" s="78">
        <f t="shared" si="3"/>
        <v>0</v>
      </c>
      <c r="O6" s="80"/>
      <c r="P6" s="78">
        <f t="shared" si="4"/>
        <v>0</v>
      </c>
    </row>
    <row r="7" spans="2:16" x14ac:dyDescent="0.2">
      <c r="B7" s="82">
        <v>4</v>
      </c>
      <c r="C7" s="276"/>
      <c r="D7" s="82"/>
      <c r="E7" s="313"/>
      <c r="F7" s="81">
        <f t="shared" ref="F7:F13" si="5">+IF(D7&gt;0,ROUND((D7*12),0),ROUND(E7,0))</f>
        <v>0</v>
      </c>
      <c r="G7" s="82"/>
      <c r="H7" s="273">
        <f t="shared" ref="H7:H13" si="6">+IF(F7&gt;0,ROUND((F7*360/(360-G7)),0),0)</f>
        <v>0</v>
      </c>
      <c r="I7" s="80"/>
      <c r="J7" s="78">
        <f t="shared" ref="J7:J13" si="7">+IF(H7&gt;0,ROUND(((F7*(1+I7)-(H7-F7))*360/(360-G7)),0),0)</f>
        <v>0</v>
      </c>
      <c r="K7" s="80"/>
      <c r="L7" s="78">
        <f t="shared" ref="L7:L13" si="8">+IF(J7&gt;0,ROUND(((F7*(1+K7)*(1+I7)-(J7*$G$4/360))*360/(360-$G$4)),0),0)</f>
        <v>0</v>
      </c>
      <c r="M7" s="80"/>
      <c r="N7" s="78">
        <f t="shared" ref="N7:N13" si="9">IF(L7&gt;0,ROUND(((F7*(1+M7)*(1+K7)*(1+I7)-(L7*$G$4/360))*360/(360-G7)),0),0)</f>
        <v>0</v>
      </c>
      <c r="O7" s="80"/>
      <c r="P7" s="78">
        <f t="shared" si="4"/>
        <v>0</v>
      </c>
    </row>
    <row r="8" spans="2:16" x14ac:dyDescent="0.2">
      <c r="B8" s="79">
        <v>5</v>
      </c>
      <c r="C8" s="276"/>
      <c r="D8" s="82"/>
      <c r="E8" s="313"/>
      <c r="F8" s="81">
        <f t="shared" si="5"/>
        <v>0</v>
      </c>
      <c r="G8" s="82"/>
      <c r="H8" s="273">
        <f t="shared" si="6"/>
        <v>0</v>
      </c>
      <c r="I8" s="80"/>
      <c r="J8" s="78">
        <f t="shared" si="7"/>
        <v>0</v>
      </c>
      <c r="K8" s="80"/>
      <c r="L8" s="78">
        <f t="shared" si="8"/>
        <v>0</v>
      </c>
      <c r="M8" s="80"/>
      <c r="N8" s="78">
        <f t="shared" si="9"/>
        <v>0</v>
      </c>
      <c r="O8" s="80"/>
      <c r="P8" s="78">
        <f t="shared" si="4"/>
        <v>0</v>
      </c>
    </row>
    <row r="9" spans="2:16" x14ac:dyDescent="0.2">
      <c r="B9" s="82">
        <v>6</v>
      </c>
      <c r="C9" s="276"/>
      <c r="D9" s="82"/>
      <c r="E9" s="82"/>
      <c r="F9" s="81">
        <f t="shared" si="5"/>
        <v>0</v>
      </c>
      <c r="G9" s="82"/>
      <c r="H9" s="273">
        <f t="shared" si="6"/>
        <v>0</v>
      </c>
      <c r="I9" s="80"/>
      <c r="J9" s="78">
        <f t="shared" si="7"/>
        <v>0</v>
      </c>
      <c r="K9" s="80"/>
      <c r="L9" s="78">
        <f t="shared" si="8"/>
        <v>0</v>
      </c>
      <c r="M9" s="80"/>
      <c r="N9" s="78">
        <f t="shared" si="9"/>
        <v>0</v>
      </c>
      <c r="O9" s="80"/>
      <c r="P9" s="81">
        <f t="shared" ref="P9:P13" si="10">IF(N9&gt;0,ROUND((($F$4*(1+O9)*(1+M9)*(1+K9)*(1+I9)-(N9*$G$4/360))*360/(360-$G$4)),0),0)</f>
        <v>0</v>
      </c>
    </row>
    <row r="10" spans="2:16" x14ac:dyDescent="0.2">
      <c r="B10" s="82">
        <v>7</v>
      </c>
      <c r="C10" s="276"/>
      <c r="D10" s="82"/>
      <c r="E10" s="82"/>
      <c r="F10" s="81">
        <f t="shared" si="5"/>
        <v>0</v>
      </c>
      <c r="G10" s="82"/>
      <c r="H10" s="273">
        <f t="shared" si="6"/>
        <v>0</v>
      </c>
      <c r="I10" s="274"/>
      <c r="J10" s="78">
        <f t="shared" si="7"/>
        <v>0</v>
      </c>
      <c r="K10" s="80"/>
      <c r="L10" s="78">
        <f t="shared" si="8"/>
        <v>0</v>
      </c>
      <c r="M10" s="80"/>
      <c r="N10" s="78">
        <f t="shared" si="9"/>
        <v>0</v>
      </c>
      <c r="O10" s="80"/>
      <c r="P10" s="81">
        <f t="shared" si="10"/>
        <v>0</v>
      </c>
    </row>
    <row r="11" spans="2:16" x14ac:dyDescent="0.2">
      <c r="B11" s="82">
        <v>8</v>
      </c>
      <c r="C11" s="276"/>
      <c r="D11" s="82"/>
      <c r="E11" s="82"/>
      <c r="F11" s="81">
        <f t="shared" si="5"/>
        <v>0</v>
      </c>
      <c r="G11" s="82"/>
      <c r="H11" s="273">
        <f t="shared" si="6"/>
        <v>0</v>
      </c>
      <c r="I11" s="274"/>
      <c r="J11" s="78">
        <f t="shared" si="7"/>
        <v>0</v>
      </c>
      <c r="K11" s="80"/>
      <c r="L11" s="78">
        <f t="shared" si="8"/>
        <v>0</v>
      </c>
      <c r="M11" s="80"/>
      <c r="N11" s="78">
        <f t="shared" si="9"/>
        <v>0</v>
      </c>
      <c r="O11" s="80"/>
      <c r="P11" s="81">
        <f t="shared" si="10"/>
        <v>0</v>
      </c>
    </row>
    <row r="12" spans="2:16" x14ac:dyDescent="0.2">
      <c r="B12" s="79">
        <v>9</v>
      </c>
      <c r="C12" s="276"/>
      <c r="D12" s="82"/>
      <c r="E12" s="82"/>
      <c r="F12" s="81">
        <f t="shared" si="5"/>
        <v>0</v>
      </c>
      <c r="G12" s="82"/>
      <c r="H12" s="273">
        <f t="shared" si="6"/>
        <v>0</v>
      </c>
      <c r="I12" s="274"/>
      <c r="J12" s="78">
        <f t="shared" si="7"/>
        <v>0</v>
      </c>
      <c r="K12" s="80"/>
      <c r="L12" s="78">
        <f t="shared" si="8"/>
        <v>0</v>
      </c>
      <c r="M12" s="80"/>
      <c r="N12" s="78">
        <f t="shared" si="9"/>
        <v>0</v>
      </c>
      <c r="O12" s="80"/>
      <c r="P12" s="81">
        <f t="shared" si="10"/>
        <v>0</v>
      </c>
    </row>
    <row r="13" spans="2:16" x14ac:dyDescent="0.2">
      <c r="B13" s="82">
        <v>10</v>
      </c>
      <c r="C13" s="276"/>
      <c r="D13" s="82"/>
      <c r="E13" s="82"/>
      <c r="F13" s="81">
        <f t="shared" si="5"/>
        <v>0</v>
      </c>
      <c r="G13" s="82"/>
      <c r="H13" s="273">
        <f t="shared" si="6"/>
        <v>0</v>
      </c>
      <c r="I13" s="274"/>
      <c r="J13" s="78">
        <f t="shared" si="7"/>
        <v>0</v>
      </c>
      <c r="K13" s="80"/>
      <c r="L13" s="78">
        <f t="shared" si="8"/>
        <v>0</v>
      </c>
      <c r="M13" s="80"/>
      <c r="N13" s="78">
        <f t="shared" si="9"/>
        <v>0</v>
      </c>
      <c r="O13" s="80"/>
      <c r="P13" s="81">
        <f t="shared" si="10"/>
        <v>0</v>
      </c>
    </row>
    <row r="14" spans="2:16" x14ac:dyDescent="0.2">
      <c r="B14" s="82">
        <v>11</v>
      </c>
      <c r="C14" s="276"/>
      <c r="D14" s="82"/>
      <c r="E14" s="82"/>
      <c r="F14" s="81">
        <f t="shared" ref="F14:F23" si="11">+IF(D14&gt;0,ROUND((D14*12),0),ROUND(E14,0))</f>
        <v>0</v>
      </c>
      <c r="G14" s="82"/>
      <c r="H14" s="273">
        <f t="shared" ref="H14:H23" si="12">+IF(F14&gt;0,ROUND((F14*360/(360-G14)),0),0)</f>
        <v>0</v>
      </c>
      <c r="I14" s="274"/>
      <c r="J14" s="78">
        <f t="shared" ref="J14:J23" si="13">+IF(H14&gt;0,ROUND(((F14*(1+I14)-(H14-F14))*360/(360-G14)),0),0)</f>
        <v>0</v>
      </c>
      <c r="K14" s="80"/>
      <c r="L14" s="78">
        <f t="shared" ref="L14:L23" si="14">+IF(J14&gt;0,ROUND(((F14*(1+K14)*(1+I14)-(J14*$G$4/360))*360/(360-$G$4)),0),0)</f>
        <v>0</v>
      </c>
      <c r="M14" s="80"/>
      <c r="N14" s="78">
        <f t="shared" ref="N14:N23" si="15">IF(L14&gt;0,ROUND(((F14*(1+M14)*(1+K14)*(1+I14)-(L14*$G$4/360))*360/(360-G14)),0),0)</f>
        <v>0</v>
      </c>
      <c r="O14" s="80"/>
      <c r="P14" s="81">
        <f t="shared" ref="P14:P23" si="16">IF(N14&gt;0,ROUND((($F$4*(1+O14)*(1+M14)*(1+K14)*(1+I14)-(N14*$G$4/360))*360/(360-$G$4)),0),0)</f>
        <v>0</v>
      </c>
    </row>
    <row r="15" spans="2:16" x14ac:dyDescent="0.2">
      <c r="B15" s="82">
        <v>12</v>
      </c>
      <c r="C15" s="276"/>
      <c r="D15" s="82"/>
      <c r="E15" s="82"/>
      <c r="F15" s="81">
        <f t="shared" si="11"/>
        <v>0</v>
      </c>
      <c r="G15" s="82"/>
      <c r="H15" s="273">
        <f t="shared" si="12"/>
        <v>0</v>
      </c>
      <c r="I15" s="274"/>
      <c r="J15" s="78">
        <f t="shared" si="13"/>
        <v>0</v>
      </c>
      <c r="K15" s="80"/>
      <c r="L15" s="78">
        <f t="shared" si="14"/>
        <v>0</v>
      </c>
      <c r="M15" s="80"/>
      <c r="N15" s="78">
        <f t="shared" si="15"/>
        <v>0</v>
      </c>
      <c r="O15" s="80"/>
      <c r="P15" s="81">
        <f t="shared" si="16"/>
        <v>0</v>
      </c>
    </row>
    <row r="16" spans="2:16" x14ac:dyDescent="0.2">
      <c r="B16" s="82">
        <v>13</v>
      </c>
      <c r="C16" s="276"/>
      <c r="D16" s="82"/>
      <c r="E16" s="82"/>
      <c r="F16" s="81">
        <f t="shared" si="11"/>
        <v>0</v>
      </c>
      <c r="G16" s="82"/>
      <c r="H16" s="273">
        <f t="shared" si="12"/>
        <v>0</v>
      </c>
      <c r="I16" s="274"/>
      <c r="J16" s="78">
        <f t="shared" si="13"/>
        <v>0</v>
      </c>
      <c r="K16" s="80"/>
      <c r="L16" s="78">
        <f t="shared" si="14"/>
        <v>0</v>
      </c>
      <c r="M16" s="80"/>
      <c r="N16" s="78">
        <f t="shared" si="15"/>
        <v>0</v>
      </c>
      <c r="O16" s="80"/>
      <c r="P16" s="81">
        <f t="shared" si="16"/>
        <v>0</v>
      </c>
    </row>
    <row r="17" spans="2:16" x14ac:dyDescent="0.2">
      <c r="B17" s="82">
        <v>14</v>
      </c>
      <c r="C17" s="276"/>
      <c r="D17" s="82"/>
      <c r="E17" s="82"/>
      <c r="F17" s="81">
        <f t="shared" si="11"/>
        <v>0</v>
      </c>
      <c r="G17" s="82"/>
      <c r="H17" s="273">
        <f t="shared" si="12"/>
        <v>0</v>
      </c>
      <c r="I17" s="274"/>
      <c r="J17" s="78">
        <f t="shared" si="13"/>
        <v>0</v>
      </c>
      <c r="K17" s="80"/>
      <c r="L17" s="78">
        <f t="shared" si="14"/>
        <v>0</v>
      </c>
      <c r="M17" s="80"/>
      <c r="N17" s="78">
        <f t="shared" si="15"/>
        <v>0</v>
      </c>
      <c r="O17" s="80"/>
      <c r="P17" s="81">
        <f t="shared" si="16"/>
        <v>0</v>
      </c>
    </row>
    <row r="18" spans="2:16" x14ac:dyDescent="0.2">
      <c r="B18" s="82">
        <v>15</v>
      </c>
      <c r="C18" s="276"/>
      <c r="D18" s="82"/>
      <c r="E18" s="82"/>
      <c r="F18" s="81">
        <f t="shared" si="11"/>
        <v>0</v>
      </c>
      <c r="G18" s="82"/>
      <c r="H18" s="273">
        <f t="shared" si="12"/>
        <v>0</v>
      </c>
      <c r="I18" s="274"/>
      <c r="J18" s="78">
        <f t="shared" si="13"/>
        <v>0</v>
      </c>
      <c r="K18" s="80"/>
      <c r="L18" s="78">
        <f t="shared" si="14"/>
        <v>0</v>
      </c>
      <c r="M18" s="80"/>
      <c r="N18" s="78">
        <f t="shared" si="15"/>
        <v>0</v>
      </c>
      <c r="O18" s="80"/>
      <c r="P18" s="81">
        <f t="shared" si="16"/>
        <v>0</v>
      </c>
    </row>
    <row r="19" spans="2:16" x14ac:dyDescent="0.2">
      <c r="B19" s="82">
        <v>16</v>
      </c>
      <c r="C19" s="276"/>
      <c r="D19" s="82"/>
      <c r="E19" s="82"/>
      <c r="F19" s="81">
        <f t="shared" si="11"/>
        <v>0</v>
      </c>
      <c r="G19" s="82"/>
      <c r="H19" s="273">
        <f t="shared" si="12"/>
        <v>0</v>
      </c>
      <c r="I19" s="274"/>
      <c r="J19" s="78">
        <f t="shared" si="13"/>
        <v>0</v>
      </c>
      <c r="K19" s="80"/>
      <c r="L19" s="78">
        <f t="shared" si="14"/>
        <v>0</v>
      </c>
      <c r="M19" s="80"/>
      <c r="N19" s="78">
        <f t="shared" si="15"/>
        <v>0</v>
      </c>
      <c r="O19" s="80"/>
      <c r="P19" s="81">
        <f t="shared" si="16"/>
        <v>0</v>
      </c>
    </row>
    <row r="20" spans="2:16" x14ac:dyDescent="0.2">
      <c r="B20" s="82">
        <v>17</v>
      </c>
      <c r="C20" s="276"/>
      <c r="D20" s="82"/>
      <c r="E20" s="82"/>
      <c r="F20" s="81">
        <f t="shared" si="11"/>
        <v>0</v>
      </c>
      <c r="G20" s="82"/>
      <c r="H20" s="273">
        <f t="shared" si="12"/>
        <v>0</v>
      </c>
      <c r="I20" s="274"/>
      <c r="J20" s="78">
        <f t="shared" si="13"/>
        <v>0</v>
      </c>
      <c r="K20" s="80"/>
      <c r="L20" s="78">
        <f t="shared" si="14"/>
        <v>0</v>
      </c>
      <c r="M20" s="80"/>
      <c r="N20" s="78">
        <f t="shared" si="15"/>
        <v>0</v>
      </c>
      <c r="O20" s="80"/>
      <c r="P20" s="81">
        <f t="shared" si="16"/>
        <v>0</v>
      </c>
    </row>
    <row r="21" spans="2:16" x14ac:dyDescent="0.2">
      <c r="B21" s="82">
        <v>18</v>
      </c>
      <c r="C21" s="276"/>
      <c r="D21" s="82"/>
      <c r="E21" s="82"/>
      <c r="F21" s="81">
        <f t="shared" si="11"/>
        <v>0</v>
      </c>
      <c r="G21" s="82"/>
      <c r="H21" s="273">
        <f t="shared" si="12"/>
        <v>0</v>
      </c>
      <c r="I21" s="274"/>
      <c r="J21" s="78">
        <f t="shared" si="13"/>
        <v>0</v>
      </c>
      <c r="K21" s="80"/>
      <c r="L21" s="78">
        <f t="shared" si="14"/>
        <v>0</v>
      </c>
      <c r="M21" s="80"/>
      <c r="N21" s="78">
        <f t="shared" si="15"/>
        <v>0</v>
      </c>
      <c r="O21" s="80"/>
      <c r="P21" s="81">
        <f t="shared" si="16"/>
        <v>0</v>
      </c>
    </row>
    <row r="22" spans="2:16" x14ac:dyDescent="0.2">
      <c r="B22" s="82">
        <v>19</v>
      </c>
      <c r="C22" s="276"/>
      <c r="D22" s="82"/>
      <c r="E22" s="82"/>
      <c r="F22" s="81">
        <f t="shared" si="11"/>
        <v>0</v>
      </c>
      <c r="G22" s="82"/>
      <c r="H22" s="273">
        <f t="shared" si="12"/>
        <v>0</v>
      </c>
      <c r="I22" s="274"/>
      <c r="J22" s="78">
        <f t="shared" si="13"/>
        <v>0</v>
      </c>
      <c r="K22" s="80"/>
      <c r="L22" s="78">
        <f t="shared" si="14"/>
        <v>0</v>
      </c>
      <c r="M22" s="80"/>
      <c r="N22" s="78">
        <f t="shared" si="15"/>
        <v>0</v>
      </c>
      <c r="O22" s="80"/>
      <c r="P22" s="81">
        <f t="shared" si="16"/>
        <v>0</v>
      </c>
    </row>
    <row r="23" spans="2:16" x14ac:dyDescent="0.2">
      <c r="B23" s="82">
        <v>20</v>
      </c>
      <c r="C23" s="276"/>
      <c r="D23" s="82"/>
      <c r="E23" s="82"/>
      <c r="F23" s="81">
        <f t="shared" si="11"/>
        <v>0</v>
      </c>
      <c r="G23" s="82"/>
      <c r="H23" s="273">
        <f t="shared" si="12"/>
        <v>0</v>
      </c>
      <c r="I23" s="274"/>
      <c r="J23" s="78">
        <f t="shared" si="13"/>
        <v>0</v>
      </c>
      <c r="K23" s="80"/>
      <c r="L23" s="78">
        <f t="shared" si="14"/>
        <v>0</v>
      </c>
      <c r="M23" s="80"/>
      <c r="N23" s="78">
        <f t="shared" si="15"/>
        <v>0</v>
      </c>
      <c r="O23" s="80"/>
      <c r="P23" s="81">
        <f t="shared" si="16"/>
        <v>0</v>
      </c>
    </row>
    <row r="26" spans="2:16" ht="16" x14ac:dyDescent="0.2">
      <c r="D26" s="320"/>
    </row>
    <row r="28" spans="2:16" x14ac:dyDescent="0.2">
      <c r="D28" s="321"/>
    </row>
  </sheetData>
  <mergeCells count="6">
    <mergeCell ref="O2:P2"/>
    <mergeCell ref="B1:G1"/>
    <mergeCell ref="D2:E2"/>
    <mergeCell ref="I2:J2"/>
    <mergeCell ref="K2:L2"/>
    <mergeCell ref="M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L260"/>
  <sheetViews>
    <sheetView workbookViewId="0">
      <selection activeCell="G34" sqref="G34"/>
    </sheetView>
  </sheetViews>
  <sheetFormatPr baseColWidth="10" defaultColWidth="11.5" defaultRowHeight="14" x14ac:dyDescent="0.2"/>
  <cols>
    <col min="1" max="1" width="11.5" style="103"/>
    <col min="2" max="2" width="26.6640625" style="103" bestFit="1" customWidth="1"/>
    <col min="3" max="3" width="11.5" style="242"/>
    <col min="4" max="4" width="14.83203125" style="169" customWidth="1"/>
    <col min="5" max="5" width="17.1640625" style="242" customWidth="1"/>
    <col min="6" max="6" width="16.33203125" style="103" bestFit="1" customWidth="1"/>
    <col min="7" max="7" width="11.5" style="103"/>
    <col min="8" max="8" width="24.1640625" style="103" bestFit="1" customWidth="1"/>
    <col min="9" max="12" width="14.1640625" style="179" bestFit="1" customWidth="1"/>
    <col min="13" max="16384" width="11.5" style="103"/>
  </cols>
  <sheetData>
    <row r="1" spans="2:12" ht="15" thickBot="1" x14ac:dyDescent="0.25">
      <c r="I1" s="169" t="s">
        <v>278</v>
      </c>
      <c r="J1" s="169" t="s">
        <v>279</v>
      </c>
      <c r="K1" s="169" t="s">
        <v>280</v>
      </c>
      <c r="L1" s="169" t="s">
        <v>281</v>
      </c>
    </row>
    <row r="2" spans="2:12" ht="15" thickBot="1" x14ac:dyDescent="0.25">
      <c r="B2" s="334" t="str">
        <f>+'N° Productos'!C4</f>
        <v>Jamón 500 gr</v>
      </c>
      <c r="C2" s="335"/>
      <c r="D2" s="335"/>
      <c r="E2" s="335"/>
      <c r="F2" s="336"/>
      <c r="H2" s="192" t="s">
        <v>316</v>
      </c>
      <c r="I2" s="318"/>
      <c r="J2" s="319"/>
      <c r="K2" s="319"/>
      <c r="L2" s="319"/>
    </row>
    <row r="3" spans="2:12" x14ac:dyDescent="0.2">
      <c r="B3" s="339" t="s">
        <v>3</v>
      </c>
      <c r="C3" s="341" t="s">
        <v>4</v>
      </c>
      <c r="D3" s="343" t="s">
        <v>5</v>
      </c>
      <c r="E3" s="339" t="s">
        <v>6</v>
      </c>
      <c r="F3" s="345" t="s">
        <v>7</v>
      </c>
    </row>
    <row r="4" spans="2:12" ht="15" thickBot="1" x14ac:dyDescent="0.25">
      <c r="B4" s="340"/>
      <c r="C4" s="342"/>
      <c r="D4" s="344"/>
      <c r="E4" s="340"/>
      <c r="F4" s="346"/>
    </row>
    <row r="5" spans="2:12" ht="15" thickBot="1" x14ac:dyDescent="0.25">
      <c r="B5" s="181" t="s">
        <v>323</v>
      </c>
      <c r="C5" s="94" t="s">
        <v>324</v>
      </c>
      <c r="D5" s="182">
        <v>21500</v>
      </c>
      <c r="E5" s="110">
        <v>1</v>
      </c>
      <c r="F5" s="183">
        <f>+E5*D5</f>
        <v>21500</v>
      </c>
      <c r="H5" s="334" t="s">
        <v>242</v>
      </c>
      <c r="I5" s="335"/>
      <c r="J5" s="335"/>
      <c r="K5" s="335"/>
      <c r="L5" s="336"/>
    </row>
    <row r="6" spans="2:12" ht="15" thickBot="1" x14ac:dyDescent="0.25">
      <c r="B6" s="181" t="s">
        <v>344</v>
      </c>
      <c r="C6" s="94"/>
      <c r="D6" s="182">
        <v>293</v>
      </c>
      <c r="E6" s="110">
        <v>1</v>
      </c>
      <c r="F6" s="111">
        <f t="shared" ref="F6:F10" si="0">+E6*D6</f>
        <v>293</v>
      </c>
      <c r="H6" s="14" t="s">
        <v>243</v>
      </c>
      <c r="I6" s="296" t="s">
        <v>240</v>
      </c>
      <c r="J6" s="296" t="s">
        <v>244</v>
      </c>
      <c r="K6" s="296" t="s">
        <v>245</v>
      </c>
      <c r="L6" s="90" t="s">
        <v>246</v>
      </c>
    </row>
    <row r="7" spans="2:12" x14ac:dyDescent="0.2">
      <c r="B7" s="181" t="s">
        <v>329</v>
      </c>
      <c r="C7" s="94"/>
      <c r="D7" s="182">
        <v>61.24</v>
      </c>
      <c r="E7" s="110">
        <v>1</v>
      </c>
      <c r="F7" s="111">
        <f t="shared" si="0"/>
        <v>61.24</v>
      </c>
      <c r="H7" s="269" t="str">
        <f>+'N° Productos'!C4</f>
        <v>Jamón 500 gr</v>
      </c>
      <c r="I7" s="173">
        <f>F11*(1+'Costo por producto'!$C$18)</f>
        <v>22080.240000000002</v>
      </c>
      <c r="J7" s="173">
        <f>I7*(1+'Costo por producto'!$C$32)</f>
        <v>22080.240000000002</v>
      </c>
      <c r="K7" s="173">
        <f>+J7*(1+'Costo por producto'!$C$46)</f>
        <v>22080.240000000002</v>
      </c>
      <c r="L7" s="277">
        <f>+K7*(1+'Costo por producto'!$C$60)</f>
        <v>22080.240000000002</v>
      </c>
    </row>
    <row r="8" spans="2:12" x14ac:dyDescent="0.2">
      <c r="B8" s="181" t="s">
        <v>331</v>
      </c>
      <c r="C8" s="94"/>
      <c r="D8" s="182">
        <v>226</v>
      </c>
      <c r="E8" s="110">
        <v>1</v>
      </c>
      <c r="F8" s="111">
        <f t="shared" si="0"/>
        <v>226</v>
      </c>
      <c r="H8" s="246" t="str">
        <f>+'N° Productos'!C5</f>
        <v>Jamón 250 gr</v>
      </c>
      <c r="I8" s="174">
        <f>F24*(1+'Costo por producto'!$C$18)</f>
        <v>11040.12</v>
      </c>
      <c r="J8" s="174">
        <f>I8*(1+'Costo por producto'!$C$32)</f>
        <v>11040.12</v>
      </c>
      <c r="K8" s="174">
        <f>+J8*(1+'Costo por producto'!$C$46)</f>
        <v>11040.12</v>
      </c>
      <c r="L8" s="180">
        <f>+K8*(1+'Costo por producto'!$C$60)</f>
        <v>11040.12</v>
      </c>
    </row>
    <row r="9" spans="2:12" x14ac:dyDescent="0.2">
      <c r="B9" s="181"/>
      <c r="C9" s="94"/>
      <c r="D9" s="182"/>
      <c r="E9" s="110"/>
      <c r="F9" s="111">
        <f t="shared" si="0"/>
        <v>0</v>
      </c>
      <c r="H9" s="246">
        <f>+'N° Productos'!C6</f>
        <v>0</v>
      </c>
      <c r="I9" s="174">
        <f>F37*(1+'Costo por producto'!$C$18)</f>
        <v>0</v>
      </c>
      <c r="J9" s="174">
        <f>I9*(1+'Costo por producto'!$C$32)</f>
        <v>0</v>
      </c>
      <c r="K9" s="174">
        <f>+J9*(1+'Costo por producto'!$C$46)</f>
        <v>0</v>
      </c>
      <c r="L9" s="180">
        <f>+K9*(1+'Costo por producto'!$C$60)</f>
        <v>0</v>
      </c>
    </row>
    <row r="10" spans="2:12" ht="15" thickBot="1" x14ac:dyDescent="0.25">
      <c r="B10" s="184"/>
      <c r="C10" s="95"/>
      <c r="D10" s="185"/>
      <c r="E10" s="115"/>
      <c r="F10" s="116">
        <f t="shared" si="0"/>
        <v>0</v>
      </c>
      <c r="H10" s="246">
        <f>B41</f>
        <v>0</v>
      </c>
      <c r="I10" s="174">
        <f>F50*(1+'Costo por producto'!$C$18)</f>
        <v>0</v>
      </c>
      <c r="J10" s="174">
        <f>I10*(1+'Costo por producto'!$C$32)</f>
        <v>0</v>
      </c>
      <c r="K10" s="174">
        <f>+J10*(1+'Costo por producto'!$C$46)</f>
        <v>0</v>
      </c>
      <c r="L10" s="180">
        <f>+K10*(1+'Costo por producto'!$C$60)</f>
        <v>0</v>
      </c>
    </row>
    <row r="11" spans="2:12" ht="15" thickBot="1" x14ac:dyDescent="0.25">
      <c r="B11" s="337" t="s">
        <v>42</v>
      </c>
      <c r="C11" s="338"/>
      <c r="D11" s="338"/>
      <c r="E11" s="338"/>
      <c r="F11" s="9">
        <f>SUM(F5:F10)</f>
        <v>22080.240000000002</v>
      </c>
      <c r="H11" s="246">
        <f>B54</f>
        <v>0</v>
      </c>
      <c r="I11" s="174">
        <f>F63*(1+'Costo por producto'!$C$18)</f>
        <v>0</v>
      </c>
      <c r="J11" s="174">
        <f>I11*(1+'Costo por producto'!$C$32)</f>
        <v>0</v>
      </c>
      <c r="K11" s="174">
        <f>+J11*(1+'Costo por producto'!$C$46)</f>
        <v>0</v>
      </c>
      <c r="L11" s="180">
        <f>+K11*(1+'Costo por producto'!$C$60)</f>
        <v>0</v>
      </c>
    </row>
    <row r="12" spans="2:12" ht="15" thickBot="1" x14ac:dyDescent="0.25">
      <c r="B12" s="337" t="s">
        <v>131</v>
      </c>
      <c r="C12" s="338"/>
      <c r="D12" s="338"/>
      <c r="E12" s="347"/>
      <c r="F12" s="186">
        <f>+'N° Productos'!H4</f>
        <v>8214</v>
      </c>
      <c r="H12" s="246">
        <f>B67</f>
        <v>0</v>
      </c>
      <c r="I12" s="174">
        <f>F76*(1+'Costo por producto'!$C$18)</f>
        <v>0</v>
      </c>
      <c r="J12" s="174">
        <f>I12*(1+'Costo por producto'!$C$32)</f>
        <v>0</v>
      </c>
      <c r="K12" s="174">
        <f>+J12*(1+'Costo por producto'!$C$46)</f>
        <v>0</v>
      </c>
      <c r="L12" s="180">
        <f>+K12*(1+'Costo por producto'!$C$60)</f>
        <v>0</v>
      </c>
    </row>
    <row r="13" spans="2:12" ht="15" thickBot="1" x14ac:dyDescent="0.25">
      <c r="B13" s="337" t="s">
        <v>132</v>
      </c>
      <c r="C13" s="338"/>
      <c r="D13" s="338"/>
      <c r="E13" s="347"/>
      <c r="F13" s="187">
        <f>+F11*F12</f>
        <v>181367091.36000001</v>
      </c>
      <c r="H13" s="246">
        <f>B80</f>
        <v>0</v>
      </c>
      <c r="I13" s="174">
        <f>F89*(1+'Costo por producto'!$C$18)</f>
        <v>0</v>
      </c>
      <c r="J13" s="174">
        <f>I13*(1+'Costo por producto'!$C$32)</f>
        <v>0</v>
      </c>
      <c r="K13" s="174">
        <f>+J13*(1+'Costo por producto'!$C$46)</f>
        <v>0</v>
      </c>
      <c r="L13" s="180">
        <f>+K13*(1+'Costo por producto'!$C$60)</f>
        <v>0</v>
      </c>
    </row>
    <row r="14" spans="2:12" ht="15" thickBot="1" x14ac:dyDescent="0.25">
      <c r="H14" s="246">
        <f>B93</f>
        <v>0</v>
      </c>
      <c r="I14" s="174">
        <f>F102*(1+'Costo por producto'!$C$18)</f>
        <v>0</v>
      </c>
      <c r="J14" s="174">
        <f>I14*(1+'Costo por producto'!$C$32)</f>
        <v>0</v>
      </c>
      <c r="K14" s="174">
        <f>+J14*(1+'Costo por producto'!$C$46)</f>
        <v>0</v>
      </c>
      <c r="L14" s="180">
        <f>+K14*(1+'Costo por producto'!$C$60)</f>
        <v>0</v>
      </c>
    </row>
    <row r="15" spans="2:12" ht="15" thickBot="1" x14ac:dyDescent="0.25">
      <c r="B15" s="334" t="str">
        <f>+'N° Productos'!C5</f>
        <v>Jamón 250 gr</v>
      </c>
      <c r="C15" s="335"/>
      <c r="D15" s="335"/>
      <c r="E15" s="335"/>
      <c r="F15" s="336"/>
      <c r="H15" s="246">
        <f>B106</f>
        <v>0</v>
      </c>
      <c r="I15" s="174">
        <f>F115*(1+'Costo por producto'!$C$18)</f>
        <v>0</v>
      </c>
      <c r="J15" s="174">
        <f>I15*(1+'Costo por producto'!$C$32)</f>
        <v>0</v>
      </c>
      <c r="K15" s="174">
        <f>+J15*(1+'Costo por producto'!$C$46)</f>
        <v>0</v>
      </c>
      <c r="L15" s="180">
        <f>+K15*(1+'Costo por producto'!$C$60)</f>
        <v>0</v>
      </c>
    </row>
    <row r="16" spans="2:12" x14ac:dyDescent="0.2">
      <c r="B16" s="339" t="s">
        <v>3</v>
      </c>
      <c r="C16" s="341" t="s">
        <v>4</v>
      </c>
      <c r="D16" s="343" t="s">
        <v>5</v>
      </c>
      <c r="E16" s="339" t="s">
        <v>6</v>
      </c>
      <c r="F16" s="345" t="s">
        <v>7</v>
      </c>
      <c r="H16" s="246">
        <f>B119</f>
        <v>0</v>
      </c>
      <c r="I16" s="174">
        <f>F128*(1+'Costo por producto'!$C$18)</f>
        <v>0</v>
      </c>
      <c r="J16" s="174">
        <f>I16*(1+'Costo por producto'!$C$32)</f>
        <v>0</v>
      </c>
      <c r="K16" s="174">
        <f>+J16*(1+'Costo por producto'!$C$46)</f>
        <v>0</v>
      </c>
      <c r="L16" s="180">
        <f>+K16*(1+'Costo por producto'!$C$60)</f>
        <v>0</v>
      </c>
    </row>
    <row r="17" spans="2:12" ht="15" thickBot="1" x14ac:dyDescent="0.25">
      <c r="B17" s="340"/>
      <c r="C17" s="342"/>
      <c r="D17" s="344"/>
      <c r="E17" s="340"/>
      <c r="F17" s="346"/>
      <c r="H17" s="246">
        <f>B132</f>
        <v>0</v>
      </c>
      <c r="I17" s="174">
        <f>F141*(1+'Costo por producto'!$C$18)</f>
        <v>0</v>
      </c>
      <c r="J17" s="174">
        <f>I17*(1+'Costo por producto'!$C$32)</f>
        <v>0</v>
      </c>
      <c r="K17" s="174">
        <f>+J17*(1+'Costo por producto'!$C$46)</f>
        <v>0</v>
      </c>
      <c r="L17" s="180">
        <f>+K17*(1+'Costo por producto'!$C$60)</f>
        <v>0</v>
      </c>
    </row>
    <row r="18" spans="2:12" x14ac:dyDescent="0.2">
      <c r="B18" s="181" t="s">
        <v>325</v>
      </c>
      <c r="C18" s="94" t="s">
        <v>324</v>
      </c>
      <c r="D18" s="182">
        <f>D5/2</f>
        <v>10750</v>
      </c>
      <c r="E18" s="110">
        <v>1</v>
      </c>
      <c r="F18" s="183">
        <f>+E18*D18</f>
        <v>10750</v>
      </c>
      <c r="H18" s="246">
        <f>B145</f>
        <v>0</v>
      </c>
      <c r="I18" s="174">
        <f>F154*(1+'Costo por producto'!$C$18)</f>
        <v>0</v>
      </c>
      <c r="J18" s="174">
        <f>I18*(1+'Costo por producto'!$C$32)</f>
        <v>0</v>
      </c>
      <c r="K18" s="174">
        <f>+J18*(1+'Costo por producto'!$C$46)</f>
        <v>0</v>
      </c>
      <c r="L18" s="180">
        <f>+K18*(1+'Costo por producto'!$C$60)</f>
        <v>0</v>
      </c>
    </row>
    <row r="19" spans="2:12" x14ac:dyDescent="0.2">
      <c r="B19" s="181" t="s">
        <v>344</v>
      </c>
      <c r="C19" s="94"/>
      <c r="D19" s="182">
        <f>D6/2</f>
        <v>146.5</v>
      </c>
      <c r="E19" s="110">
        <v>1</v>
      </c>
      <c r="F19" s="111">
        <f t="shared" ref="F19:F23" si="1">+E19*D19</f>
        <v>146.5</v>
      </c>
      <c r="H19" s="246">
        <f>B158</f>
        <v>0</v>
      </c>
      <c r="I19" s="174">
        <f>F167*(1+'Costo por producto'!$C$18)</f>
        <v>0</v>
      </c>
      <c r="J19" s="174">
        <f>I19*(1+'Costo por producto'!$C$32)</f>
        <v>0</v>
      </c>
      <c r="K19" s="174">
        <f>+J19*(1+'Costo por producto'!$C$46)</f>
        <v>0</v>
      </c>
      <c r="L19" s="180">
        <f>+K19*(1+'Costo por producto'!$C$60)</f>
        <v>0</v>
      </c>
    </row>
    <row r="20" spans="2:12" x14ac:dyDescent="0.2">
      <c r="B20" s="181" t="s">
        <v>329</v>
      </c>
      <c r="C20" s="94"/>
      <c r="D20" s="182">
        <f t="shared" ref="D20:D21" si="2">D7/2</f>
        <v>30.62</v>
      </c>
      <c r="E20" s="110">
        <v>1</v>
      </c>
      <c r="F20" s="111">
        <f t="shared" si="1"/>
        <v>30.62</v>
      </c>
      <c r="H20" s="246">
        <f>B171</f>
        <v>0</v>
      </c>
      <c r="I20" s="174">
        <f>F180*(1+'Costo por producto'!$C$18)</f>
        <v>0</v>
      </c>
      <c r="J20" s="174">
        <f>I20*(1+'Costo por producto'!$C$32)</f>
        <v>0</v>
      </c>
      <c r="K20" s="174">
        <f>+J20*(1+'Costo por producto'!$C$46)</f>
        <v>0</v>
      </c>
      <c r="L20" s="180">
        <f>+K20*(1+'Costo por producto'!$C$60)</f>
        <v>0</v>
      </c>
    </row>
    <row r="21" spans="2:12" x14ac:dyDescent="0.2">
      <c r="B21" s="181" t="s">
        <v>331</v>
      </c>
      <c r="C21" s="94"/>
      <c r="D21" s="182">
        <f t="shared" si="2"/>
        <v>113</v>
      </c>
      <c r="E21" s="110">
        <v>1</v>
      </c>
      <c r="F21" s="111">
        <f t="shared" si="1"/>
        <v>113</v>
      </c>
      <c r="H21" s="246">
        <f>B184</f>
        <v>0</v>
      </c>
      <c r="I21" s="174">
        <f>F193*(1+'Costo por producto'!$C$18)</f>
        <v>0</v>
      </c>
      <c r="J21" s="174">
        <f>I21*(1+'Costo por producto'!$C$32)</f>
        <v>0</v>
      </c>
      <c r="K21" s="174">
        <f>+J21*(1+'Costo por producto'!$C$46)</f>
        <v>0</v>
      </c>
      <c r="L21" s="180">
        <f>+K21*(1+'Costo por producto'!$C$60)</f>
        <v>0</v>
      </c>
    </row>
    <row r="22" spans="2:12" x14ac:dyDescent="0.2">
      <c r="B22" s="158"/>
      <c r="C22" s="94"/>
      <c r="D22" s="182"/>
      <c r="E22" s="94"/>
      <c r="F22" s="111">
        <f t="shared" si="1"/>
        <v>0</v>
      </c>
      <c r="H22" s="246">
        <f>B197</f>
        <v>0</v>
      </c>
      <c r="I22" s="174">
        <f>F206*(1+'Costo por producto'!$C$18)</f>
        <v>0</v>
      </c>
      <c r="J22" s="174">
        <f>I22*(1+'Costo por producto'!$C$32)</f>
        <v>0</v>
      </c>
      <c r="K22" s="174">
        <f>+J22*(1+'Costo por producto'!$C$46)</f>
        <v>0</v>
      </c>
      <c r="L22" s="180">
        <f>+K22*(1+'Costo por producto'!$C$60)</f>
        <v>0</v>
      </c>
    </row>
    <row r="23" spans="2:12" ht="15" thickBot="1" x14ac:dyDescent="0.25">
      <c r="B23" s="189"/>
      <c r="C23" s="95"/>
      <c r="D23" s="185"/>
      <c r="E23" s="95"/>
      <c r="F23" s="116">
        <f t="shared" si="1"/>
        <v>0</v>
      </c>
      <c r="H23" s="246">
        <f>B210</f>
        <v>0</v>
      </c>
      <c r="I23" s="174">
        <f>F219*(1+'Costo por producto'!$C$18)</f>
        <v>0</v>
      </c>
      <c r="J23" s="174">
        <f>I23*(1+'Costo por producto'!$C$32)</f>
        <v>0</v>
      </c>
      <c r="K23" s="174">
        <f>+J23*(1+'Costo por producto'!$C$46)</f>
        <v>0</v>
      </c>
      <c r="L23" s="180">
        <f>+K23*(1+'Costo por producto'!$C$60)</f>
        <v>0</v>
      </c>
    </row>
    <row r="24" spans="2:12" ht="15" thickBot="1" x14ac:dyDescent="0.25">
      <c r="B24" s="337" t="s">
        <v>42</v>
      </c>
      <c r="C24" s="338"/>
      <c r="D24" s="338"/>
      <c r="E24" s="338"/>
      <c r="F24" s="9">
        <f>SUM(F18:F23)</f>
        <v>11040.12</v>
      </c>
      <c r="H24" s="246">
        <f>B223</f>
        <v>0</v>
      </c>
      <c r="I24" s="174">
        <f>F232*(1+'Costo por producto'!$C$18)</f>
        <v>0</v>
      </c>
      <c r="J24" s="174">
        <f>I24*(1+'Costo por producto'!$C$32)</f>
        <v>0</v>
      </c>
      <c r="K24" s="174">
        <f>+J24*(1+'Costo por producto'!$C$46)</f>
        <v>0</v>
      </c>
      <c r="L24" s="180">
        <f>+K24*(1+'Costo por producto'!$C$60)</f>
        <v>0</v>
      </c>
    </row>
    <row r="25" spans="2:12" ht="15" thickBot="1" x14ac:dyDescent="0.25">
      <c r="B25" s="337" t="s">
        <v>131</v>
      </c>
      <c r="C25" s="338"/>
      <c r="D25" s="338"/>
      <c r="E25" s="347"/>
      <c r="F25" s="186">
        <f>'N° Productos'!H5</f>
        <v>12327</v>
      </c>
      <c r="H25" s="246">
        <f>B236</f>
        <v>0</v>
      </c>
      <c r="I25" s="174">
        <f>F245*(1+'Costo por producto'!$C$18)</f>
        <v>0</v>
      </c>
      <c r="J25" s="174">
        <f>I25*(1+'Costo por producto'!$C$32)</f>
        <v>0</v>
      </c>
      <c r="K25" s="174">
        <f>+J25*(1+'Costo por producto'!$C$46)</f>
        <v>0</v>
      </c>
      <c r="L25" s="180">
        <f>+K25*(1+'Costo por producto'!$C$60)</f>
        <v>0</v>
      </c>
    </row>
    <row r="26" spans="2:12" ht="15" thickBot="1" x14ac:dyDescent="0.25">
      <c r="B26" s="337" t="s">
        <v>132</v>
      </c>
      <c r="C26" s="338"/>
      <c r="D26" s="338"/>
      <c r="E26" s="347"/>
      <c r="F26" s="187">
        <f>+F24*F25</f>
        <v>136091559.24000001</v>
      </c>
      <c r="H26" s="74">
        <f>B249</f>
        <v>0</v>
      </c>
      <c r="I26" s="228">
        <f>F258*(1+'Costo por producto'!$C$18)</f>
        <v>0</v>
      </c>
      <c r="J26" s="228">
        <f>I26*(1+'Costo por producto'!$C$32)</f>
        <v>0</v>
      </c>
      <c r="K26" s="228">
        <f>+J26*(1+'Costo por producto'!$C$46)</f>
        <v>0</v>
      </c>
      <c r="L26" s="188">
        <f>+K26*(1+'Costo por producto'!$C$60)</f>
        <v>0</v>
      </c>
    </row>
    <row r="27" spans="2:12" ht="15" thickBot="1" x14ac:dyDescent="0.25">
      <c r="H27" s="254"/>
    </row>
    <row r="28" spans="2:12" ht="15" thickBot="1" x14ac:dyDescent="0.25">
      <c r="B28" s="334">
        <f>+'N° Productos'!C6</f>
        <v>0</v>
      </c>
      <c r="C28" s="335"/>
      <c r="D28" s="335"/>
      <c r="E28" s="335"/>
      <c r="F28" s="336"/>
    </row>
    <row r="29" spans="2:12" ht="15" thickBot="1" x14ac:dyDescent="0.25">
      <c r="B29" s="339" t="s">
        <v>3</v>
      </c>
      <c r="C29" s="341" t="s">
        <v>4</v>
      </c>
      <c r="D29" s="343" t="s">
        <v>5</v>
      </c>
      <c r="E29" s="339" t="s">
        <v>6</v>
      </c>
      <c r="F29" s="345" t="s">
        <v>7</v>
      </c>
      <c r="H29" s="334" t="s">
        <v>255</v>
      </c>
      <c r="I29" s="335"/>
      <c r="J29" s="335"/>
      <c r="K29" s="335"/>
      <c r="L29" s="336"/>
    </row>
    <row r="30" spans="2:12" ht="15" thickBot="1" x14ac:dyDescent="0.25">
      <c r="B30" s="340"/>
      <c r="C30" s="342"/>
      <c r="D30" s="344"/>
      <c r="E30" s="340"/>
      <c r="F30" s="346"/>
      <c r="H30" s="143" t="s">
        <v>243</v>
      </c>
      <c r="I30" s="296" t="s">
        <v>240</v>
      </c>
      <c r="J30" s="296" t="s">
        <v>244</v>
      </c>
      <c r="K30" s="296" t="s">
        <v>245</v>
      </c>
      <c r="L30" s="90" t="s">
        <v>246</v>
      </c>
    </row>
    <row r="31" spans="2:12" x14ac:dyDescent="0.2">
      <c r="B31" s="158"/>
      <c r="C31" s="94"/>
      <c r="D31" s="182"/>
      <c r="E31" s="110"/>
      <c r="F31" s="183">
        <f>+E31*D31</f>
        <v>0</v>
      </c>
      <c r="H31" s="293" t="str">
        <f t="shared" ref="H31:H40" si="3">+H7</f>
        <v>Jamón 500 gr</v>
      </c>
      <c r="I31" s="173">
        <f>+I7*'N° Productos'!J4</f>
        <v>181764535.68000001</v>
      </c>
      <c r="J31" s="173">
        <f>+J7*'N° Productos'!L4</f>
        <v>184767448.32000002</v>
      </c>
      <c r="K31" s="173">
        <f>+K7*'N° Productos'!N4</f>
        <v>187770360.96000001</v>
      </c>
      <c r="L31" s="277">
        <f>+L7*'N° Productos'!P4</f>
        <v>190839514.32000002</v>
      </c>
    </row>
    <row r="32" spans="2:12" x14ac:dyDescent="0.2">
      <c r="B32" s="181"/>
      <c r="C32" s="94"/>
      <c r="D32" s="182"/>
      <c r="E32" s="110"/>
      <c r="F32" s="111">
        <f t="shared" ref="F32:F36" si="4">+E32*D32</f>
        <v>0</v>
      </c>
      <c r="H32" s="294" t="str">
        <f t="shared" si="3"/>
        <v>Jamón 250 gr</v>
      </c>
      <c r="I32" s="174">
        <f>+I8*'N° Productos'!J5</f>
        <v>136400682.60000002</v>
      </c>
      <c r="J32" s="174">
        <f>+J8*'N° Productos'!L5</f>
        <v>138641826.96000001</v>
      </c>
      <c r="K32" s="174">
        <f>+K8*'N° Productos'!N5</f>
        <v>140905051.56</v>
      </c>
      <c r="L32" s="180">
        <f>+L8*'N° Productos'!P5</f>
        <v>143201396.52000001</v>
      </c>
    </row>
    <row r="33" spans="2:12" x14ac:dyDescent="0.2">
      <c r="B33" s="158"/>
      <c r="C33" s="94"/>
      <c r="D33" s="182"/>
      <c r="E33" s="94"/>
      <c r="F33" s="111">
        <f t="shared" si="4"/>
        <v>0</v>
      </c>
      <c r="H33" s="294">
        <f t="shared" si="3"/>
        <v>0</v>
      </c>
      <c r="I33" s="174">
        <f>I9*'N° Productos'!J6</f>
        <v>0</v>
      </c>
      <c r="J33" s="174">
        <f>J9*'N° Productos'!L6</f>
        <v>0</v>
      </c>
      <c r="K33" s="174">
        <f>K9*'N° Productos'!N6</f>
        <v>0</v>
      </c>
      <c r="L33" s="180">
        <f>L9*'N° Productos'!P6</f>
        <v>0</v>
      </c>
    </row>
    <row r="34" spans="2:12" x14ac:dyDescent="0.2">
      <c r="B34" s="158"/>
      <c r="C34" s="94"/>
      <c r="D34" s="182"/>
      <c r="E34" s="94"/>
      <c r="F34" s="111">
        <f t="shared" si="4"/>
        <v>0</v>
      </c>
      <c r="H34" s="294">
        <f t="shared" si="3"/>
        <v>0</v>
      </c>
      <c r="I34" s="174">
        <f>I10*'N° Productos'!J7</f>
        <v>0</v>
      </c>
      <c r="J34" s="174">
        <f>J10*'N° Productos'!L7</f>
        <v>0</v>
      </c>
      <c r="K34" s="174">
        <f>K10*'N° Productos'!N7</f>
        <v>0</v>
      </c>
      <c r="L34" s="180">
        <f>L10*'N° Productos'!P7</f>
        <v>0</v>
      </c>
    </row>
    <row r="35" spans="2:12" x14ac:dyDescent="0.2">
      <c r="B35" s="158"/>
      <c r="C35" s="94"/>
      <c r="D35" s="182"/>
      <c r="E35" s="94"/>
      <c r="F35" s="111">
        <f t="shared" si="4"/>
        <v>0</v>
      </c>
      <c r="H35" s="294">
        <f t="shared" si="3"/>
        <v>0</v>
      </c>
      <c r="I35" s="174">
        <f>I11*'N° Productos'!J8</f>
        <v>0</v>
      </c>
      <c r="J35" s="174">
        <f>J11*'N° Productos'!L8</f>
        <v>0</v>
      </c>
      <c r="K35" s="174">
        <f>K11*'N° Productos'!N8</f>
        <v>0</v>
      </c>
      <c r="L35" s="180">
        <f>L11*'N° Productos'!P8</f>
        <v>0</v>
      </c>
    </row>
    <row r="36" spans="2:12" ht="15" thickBot="1" x14ac:dyDescent="0.25">
      <c r="B36" s="189"/>
      <c r="C36" s="95"/>
      <c r="D36" s="185"/>
      <c r="E36" s="95"/>
      <c r="F36" s="116">
        <f t="shared" si="4"/>
        <v>0</v>
      </c>
      <c r="H36" s="294">
        <f t="shared" si="3"/>
        <v>0</v>
      </c>
      <c r="I36" s="174">
        <f>I12*'N° Productos'!J9</f>
        <v>0</v>
      </c>
      <c r="J36" s="174">
        <f>J12*'N° Productos'!L9</f>
        <v>0</v>
      </c>
      <c r="K36" s="174">
        <f>K12*'N° Productos'!N9</f>
        <v>0</v>
      </c>
      <c r="L36" s="180">
        <f>L12*'N° Productos'!P9</f>
        <v>0</v>
      </c>
    </row>
    <row r="37" spans="2:12" ht="15" thickBot="1" x14ac:dyDescent="0.25">
      <c r="B37" s="337" t="s">
        <v>42</v>
      </c>
      <c r="C37" s="338"/>
      <c r="D37" s="338"/>
      <c r="E37" s="338"/>
      <c r="F37" s="9">
        <f>SUM(F31:F36)</f>
        <v>0</v>
      </c>
      <c r="H37" s="294">
        <f t="shared" si="3"/>
        <v>0</v>
      </c>
      <c r="I37" s="174">
        <f>I13*'N° Productos'!J10</f>
        <v>0</v>
      </c>
      <c r="J37" s="174">
        <f>J13*'N° Productos'!L10</f>
        <v>0</v>
      </c>
      <c r="K37" s="174">
        <f>K13*'N° Productos'!N10</f>
        <v>0</v>
      </c>
      <c r="L37" s="180">
        <f>L13*'N° Productos'!P10</f>
        <v>0</v>
      </c>
    </row>
    <row r="38" spans="2:12" ht="15" thickBot="1" x14ac:dyDescent="0.25">
      <c r="B38" s="337" t="s">
        <v>131</v>
      </c>
      <c r="C38" s="338"/>
      <c r="D38" s="338"/>
      <c r="E38" s="347"/>
      <c r="F38" s="186">
        <f>'N° Productos'!H6</f>
        <v>0</v>
      </c>
      <c r="H38" s="294">
        <f t="shared" si="3"/>
        <v>0</v>
      </c>
      <c r="I38" s="174">
        <f>I14*'N° Productos'!J11</f>
        <v>0</v>
      </c>
      <c r="J38" s="174">
        <f>J14*'N° Productos'!L11</f>
        <v>0</v>
      </c>
      <c r="K38" s="174">
        <f>K14*'N° Productos'!N11</f>
        <v>0</v>
      </c>
      <c r="L38" s="180">
        <f>L14*'N° Productos'!P11</f>
        <v>0</v>
      </c>
    </row>
    <row r="39" spans="2:12" ht="15" thickBot="1" x14ac:dyDescent="0.25">
      <c r="B39" s="337" t="s">
        <v>132</v>
      </c>
      <c r="C39" s="338"/>
      <c r="D39" s="338"/>
      <c r="E39" s="347"/>
      <c r="F39" s="187">
        <f>+F37*F38</f>
        <v>0</v>
      </c>
      <c r="H39" s="294">
        <f t="shared" si="3"/>
        <v>0</v>
      </c>
      <c r="I39" s="174">
        <f>I15*'N° Productos'!J12</f>
        <v>0</v>
      </c>
      <c r="J39" s="174">
        <f>J15*'N° Productos'!L12</f>
        <v>0</v>
      </c>
      <c r="K39" s="174">
        <f>K15*'N° Productos'!N12</f>
        <v>0</v>
      </c>
      <c r="L39" s="180">
        <f>L15*'N° Productos'!P12</f>
        <v>0</v>
      </c>
    </row>
    <row r="40" spans="2:12" ht="15" thickBot="1" x14ac:dyDescent="0.25">
      <c r="H40" s="294">
        <f t="shared" si="3"/>
        <v>0</v>
      </c>
      <c r="I40" s="174">
        <f>I16*'N° Productos'!J13</f>
        <v>0</v>
      </c>
      <c r="J40" s="174">
        <f>J16*'N° Productos'!L13</f>
        <v>0</v>
      </c>
      <c r="K40" s="174">
        <f>K16*'N° Productos'!N13</f>
        <v>0</v>
      </c>
      <c r="L40" s="180">
        <f>L16*'N° Productos'!P13</f>
        <v>0</v>
      </c>
    </row>
    <row r="41" spans="2:12" ht="15" thickBot="1" x14ac:dyDescent="0.25">
      <c r="B41" s="348">
        <f>'N° Productos'!C7</f>
        <v>0</v>
      </c>
      <c r="C41" s="349"/>
      <c r="D41" s="349"/>
      <c r="E41" s="349"/>
      <c r="F41" s="350"/>
      <c r="H41" s="294">
        <f>H17</f>
        <v>0</v>
      </c>
      <c r="I41" s="174">
        <f>I17*'N° Productos'!J14</f>
        <v>0</v>
      </c>
      <c r="J41" s="174">
        <f>J17*'N° Productos'!L14</f>
        <v>0</v>
      </c>
      <c r="K41" s="174">
        <f>K17*'N° Productos'!N14</f>
        <v>0</v>
      </c>
      <c r="L41" s="180">
        <f>L17*'N° Productos'!P14</f>
        <v>0</v>
      </c>
    </row>
    <row r="42" spans="2:12" x14ac:dyDescent="0.2">
      <c r="B42" s="339" t="s">
        <v>3</v>
      </c>
      <c r="C42" s="341" t="s">
        <v>4</v>
      </c>
      <c r="D42" s="343" t="s">
        <v>5</v>
      </c>
      <c r="E42" s="339" t="s">
        <v>6</v>
      </c>
      <c r="F42" s="345" t="s">
        <v>7</v>
      </c>
      <c r="H42" s="294">
        <f>H18</f>
        <v>0</v>
      </c>
      <c r="I42" s="174">
        <f>I18*'N° Productos'!J15</f>
        <v>0</v>
      </c>
      <c r="J42" s="174">
        <f>J18*'N° Productos'!L15</f>
        <v>0</v>
      </c>
      <c r="K42" s="174">
        <f>K18*'N° Productos'!N15</f>
        <v>0</v>
      </c>
      <c r="L42" s="180">
        <f>L18*'N° Productos'!P15</f>
        <v>0</v>
      </c>
    </row>
    <row r="43" spans="2:12" ht="15" thickBot="1" x14ac:dyDescent="0.25">
      <c r="B43" s="340"/>
      <c r="C43" s="342"/>
      <c r="D43" s="344"/>
      <c r="E43" s="340"/>
      <c r="F43" s="346"/>
      <c r="H43" s="294">
        <f>H19</f>
        <v>0</v>
      </c>
      <c r="I43" s="174">
        <f>I19*'N° Productos'!J16</f>
        <v>0</v>
      </c>
      <c r="J43" s="174">
        <f>J19*'N° Productos'!L16</f>
        <v>0</v>
      </c>
      <c r="K43" s="174">
        <f>K19*'N° Productos'!N16</f>
        <v>0</v>
      </c>
      <c r="L43" s="180">
        <f>L19*'N° Productos'!P16</f>
        <v>0</v>
      </c>
    </row>
    <row r="44" spans="2:12" x14ac:dyDescent="0.2">
      <c r="B44" s="158"/>
      <c r="C44" s="94"/>
      <c r="D44" s="182"/>
      <c r="E44" s="110"/>
      <c r="F44" s="183">
        <f>+E44*D44</f>
        <v>0</v>
      </c>
      <c r="H44" s="294">
        <f>H20</f>
        <v>0</v>
      </c>
      <c r="I44" s="174">
        <f>I20*'N° Productos'!J17</f>
        <v>0</v>
      </c>
      <c r="J44" s="174">
        <f>J20*'N° Productos'!L17</f>
        <v>0</v>
      </c>
      <c r="K44" s="174">
        <f>K20*'N° Productos'!N17</f>
        <v>0</v>
      </c>
      <c r="L44" s="180">
        <f>L20*'N° Productos'!P17</f>
        <v>0</v>
      </c>
    </row>
    <row r="45" spans="2:12" x14ac:dyDescent="0.2">
      <c r="B45" s="181"/>
      <c r="C45" s="94"/>
      <c r="D45" s="182"/>
      <c r="E45" s="110"/>
      <c r="F45" s="111">
        <f t="shared" ref="F45:F49" si="5">+E45*D45</f>
        <v>0</v>
      </c>
      <c r="H45" s="294">
        <f>H21</f>
        <v>0</v>
      </c>
      <c r="I45" s="174">
        <f>I21*'N° Productos'!J18</f>
        <v>0</v>
      </c>
      <c r="J45" s="174">
        <f>J21*'N° Productos'!L18</f>
        <v>0</v>
      </c>
      <c r="K45" s="174">
        <f>K21*'N° Productos'!N18</f>
        <v>0</v>
      </c>
      <c r="L45" s="180">
        <f>L21*'N° Productos'!P18</f>
        <v>0</v>
      </c>
    </row>
    <row r="46" spans="2:12" x14ac:dyDescent="0.2">
      <c r="B46" s="158"/>
      <c r="C46" s="94"/>
      <c r="D46" s="182"/>
      <c r="E46" s="94"/>
      <c r="F46" s="111">
        <f t="shared" si="5"/>
        <v>0</v>
      </c>
      <c r="H46" s="294">
        <f t="shared" ref="H46:H50" si="6">H22</f>
        <v>0</v>
      </c>
      <c r="I46" s="174">
        <f>I22*'N° Productos'!J19</f>
        <v>0</v>
      </c>
      <c r="J46" s="174">
        <f>J22*'N° Productos'!L19</f>
        <v>0</v>
      </c>
      <c r="K46" s="174">
        <f>K22*'N° Productos'!N19</f>
        <v>0</v>
      </c>
      <c r="L46" s="180">
        <f>L22*'N° Productos'!P19</f>
        <v>0</v>
      </c>
    </row>
    <row r="47" spans="2:12" x14ac:dyDescent="0.2">
      <c r="B47" s="158"/>
      <c r="C47" s="94"/>
      <c r="D47" s="182"/>
      <c r="E47" s="94"/>
      <c r="F47" s="111">
        <f t="shared" si="5"/>
        <v>0</v>
      </c>
      <c r="H47" s="294">
        <f t="shared" si="6"/>
        <v>0</v>
      </c>
      <c r="I47" s="174">
        <f>I23*'N° Productos'!J20</f>
        <v>0</v>
      </c>
      <c r="J47" s="174">
        <f>J23*'N° Productos'!L20</f>
        <v>0</v>
      </c>
      <c r="K47" s="174">
        <f>K23*'N° Productos'!N20</f>
        <v>0</v>
      </c>
      <c r="L47" s="180">
        <f>L23*'N° Productos'!P20</f>
        <v>0</v>
      </c>
    </row>
    <row r="48" spans="2:12" x14ac:dyDescent="0.2">
      <c r="B48" s="158"/>
      <c r="C48" s="94"/>
      <c r="D48" s="182"/>
      <c r="E48" s="94"/>
      <c r="F48" s="111">
        <f t="shared" si="5"/>
        <v>0</v>
      </c>
      <c r="H48" s="294">
        <f t="shared" si="6"/>
        <v>0</v>
      </c>
      <c r="I48" s="174">
        <f>I24*'N° Productos'!J21</f>
        <v>0</v>
      </c>
      <c r="J48" s="174">
        <f>J24*'N° Productos'!L21</f>
        <v>0</v>
      </c>
      <c r="K48" s="174">
        <f>K24*'N° Productos'!N21</f>
        <v>0</v>
      </c>
      <c r="L48" s="180">
        <f>L24*'N° Productos'!P21</f>
        <v>0</v>
      </c>
    </row>
    <row r="49" spans="2:12" ht="15" thickBot="1" x14ac:dyDescent="0.25">
      <c r="B49" s="189"/>
      <c r="C49" s="95"/>
      <c r="D49" s="185"/>
      <c r="E49" s="95"/>
      <c r="F49" s="116">
        <f t="shared" si="5"/>
        <v>0</v>
      </c>
      <c r="H49" s="294">
        <f t="shared" si="6"/>
        <v>0</v>
      </c>
      <c r="I49" s="174">
        <f>I25*'N° Productos'!J22</f>
        <v>0</v>
      </c>
      <c r="J49" s="174">
        <f>J25*'N° Productos'!L22</f>
        <v>0</v>
      </c>
      <c r="K49" s="174">
        <f>K25*'N° Productos'!N22</f>
        <v>0</v>
      </c>
      <c r="L49" s="180">
        <f>L25*'N° Productos'!P22</f>
        <v>0</v>
      </c>
    </row>
    <row r="50" spans="2:12" ht="15" thickBot="1" x14ac:dyDescent="0.25">
      <c r="B50" s="337" t="s">
        <v>42</v>
      </c>
      <c r="C50" s="338"/>
      <c r="D50" s="338"/>
      <c r="E50" s="338"/>
      <c r="F50" s="9">
        <f>SUM(F44:F49)</f>
        <v>0</v>
      </c>
      <c r="H50" s="295">
        <f t="shared" si="6"/>
        <v>0</v>
      </c>
      <c r="I50" s="228">
        <f>I26*'N° Productos'!J23</f>
        <v>0</v>
      </c>
      <c r="J50" s="228">
        <f>J26*'N° Productos'!L23</f>
        <v>0</v>
      </c>
      <c r="K50" s="228">
        <f>K26*'N° Productos'!N23</f>
        <v>0</v>
      </c>
      <c r="L50" s="180">
        <f>L26*'N° Productos'!P23</f>
        <v>0</v>
      </c>
    </row>
    <row r="51" spans="2:12" ht="31" thickBot="1" x14ac:dyDescent="0.25">
      <c r="B51" s="337" t="s">
        <v>131</v>
      </c>
      <c r="C51" s="338"/>
      <c r="D51" s="338"/>
      <c r="E51" s="347"/>
      <c r="F51" s="186">
        <f>'N° Productos'!H7</f>
        <v>0</v>
      </c>
      <c r="H51" s="88" t="s">
        <v>320</v>
      </c>
      <c r="I51" s="9">
        <f>SUM(I31:I50)</f>
        <v>318165218.28000003</v>
      </c>
      <c r="J51" s="9">
        <f t="shared" ref="J51:L51" si="7">SUM(J31:J50)</f>
        <v>323409275.28000003</v>
      </c>
      <c r="K51" s="9">
        <f t="shared" si="7"/>
        <v>328675412.51999998</v>
      </c>
      <c r="L51" s="9">
        <f t="shared" si="7"/>
        <v>334040910.84000003</v>
      </c>
    </row>
    <row r="52" spans="2:12" ht="15" thickBot="1" x14ac:dyDescent="0.25">
      <c r="B52" s="337" t="s">
        <v>132</v>
      </c>
      <c r="C52" s="338"/>
      <c r="D52" s="338"/>
      <c r="E52" s="347"/>
      <c r="F52" s="187">
        <f>+F50*F51</f>
        <v>0</v>
      </c>
    </row>
    <row r="53" spans="2:12" ht="15" thickBot="1" x14ac:dyDescent="0.25"/>
    <row r="54" spans="2:12" ht="15" thickBot="1" x14ac:dyDescent="0.25">
      <c r="B54" s="334">
        <f>'N° Productos'!C8</f>
        <v>0</v>
      </c>
      <c r="C54" s="335"/>
      <c r="D54" s="335"/>
      <c r="E54" s="335"/>
      <c r="F54" s="336"/>
    </row>
    <row r="55" spans="2:12" x14ac:dyDescent="0.2">
      <c r="B55" s="339" t="s">
        <v>3</v>
      </c>
      <c r="C55" s="341" t="s">
        <v>4</v>
      </c>
      <c r="D55" s="343" t="s">
        <v>5</v>
      </c>
      <c r="E55" s="339" t="s">
        <v>6</v>
      </c>
      <c r="F55" s="345" t="s">
        <v>7</v>
      </c>
    </row>
    <row r="56" spans="2:12" ht="15" thickBot="1" x14ac:dyDescent="0.25">
      <c r="B56" s="340"/>
      <c r="C56" s="342"/>
      <c r="D56" s="344"/>
      <c r="E56" s="340"/>
      <c r="F56" s="346"/>
    </row>
    <row r="57" spans="2:12" x14ac:dyDescent="0.2">
      <c r="B57" s="158"/>
      <c r="C57" s="94"/>
      <c r="D57" s="182"/>
      <c r="E57" s="110"/>
      <c r="F57" s="183">
        <f>+E57*D57</f>
        <v>0</v>
      </c>
    </row>
    <row r="58" spans="2:12" x14ac:dyDescent="0.2">
      <c r="B58" s="181"/>
      <c r="C58" s="94"/>
      <c r="D58" s="182"/>
      <c r="E58" s="110"/>
      <c r="F58" s="111">
        <f t="shared" ref="F58:F62" si="8">+E58*D58</f>
        <v>0</v>
      </c>
    </row>
    <row r="59" spans="2:12" x14ac:dyDescent="0.2">
      <c r="B59" s="158"/>
      <c r="C59" s="94"/>
      <c r="D59" s="182"/>
      <c r="E59" s="94"/>
      <c r="F59" s="111">
        <f t="shared" si="8"/>
        <v>0</v>
      </c>
    </row>
    <row r="60" spans="2:12" x14ac:dyDescent="0.2">
      <c r="B60" s="158"/>
      <c r="C60" s="94"/>
      <c r="D60" s="182"/>
      <c r="E60" s="94"/>
      <c r="F60" s="111">
        <f t="shared" si="8"/>
        <v>0</v>
      </c>
    </row>
    <row r="61" spans="2:12" x14ac:dyDescent="0.2">
      <c r="B61" s="158"/>
      <c r="C61" s="94"/>
      <c r="D61" s="182"/>
      <c r="E61" s="94"/>
      <c r="F61" s="111">
        <f t="shared" si="8"/>
        <v>0</v>
      </c>
    </row>
    <row r="62" spans="2:12" ht="15" thickBot="1" x14ac:dyDescent="0.25">
      <c r="B62" s="189"/>
      <c r="C62" s="95"/>
      <c r="D62" s="185"/>
      <c r="E62" s="95"/>
      <c r="F62" s="116">
        <f t="shared" si="8"/>
        <v>0</v>
      </c>
    </row>
    <row r="63" spans="2:12" ht="15" thickBot="1" x14ac:dyDescent="0.25">
      <c r="B63" s="337" t="s">
        <v>42</v>
      </c>
      <c r="C63" s="338"/>
      <c r="D63" s="338"/>
      <c r="E63" s="338"/>
      <c r="F63" s="9">
        <f>SUM(F57:F62)</f>
        <v>0</v>
      </c>
    </row>
    <row r="64" spans="2:12" ht="15" thickBot="1" x14ac:dyDescent="0.25">
      <c r="B64" s="337" t="s">
        <v>131</v>
      </c>
      <c r="C64" s="338"/>
      <c r="D64" s="338"/>
      <c r="E64" s="347"/>
      <c r="F64" s="186">
        <f>'N° Productos'!H8</f>
        <v>0</v>
      </c>
    </row>
    <row r="65" spans="2:6" ht="15" thickBot="1" x14ac:dyDescent="0.25">
      <c r="B65" s="337" t="s">
        <v>132</v>
      </c>
      <c r="C65" s="338"/>
      <c r="D65" s="338"/>
      <c r="E65" s="347"/>
      <c r="F65" s="187">
        <f>+F63*F64</f>
        <v>0</v>
      </c>
    </row>
    <row r="66" spans="2:6" ht="15" thickBot="1" x14ac:dyDescent="0.25"/>
    <row r="67" spans="2:6" ht="15" thickBot="1" x14ac:dyDescent="0.25">
      <c r="B67" s="334">
        <f>'N° Productos'!C9</f>
        <v>0</v>
      </c>
      <c r="C67" s="335"/>
      <c r="D67" s="335"/>
      <c r="E67" s="335"/>
      <c r="F67" s="336"/>
    </row>
    <row r="68" spans="2:6" x14ac:dyDescent="0.2">
      <c r="B68" s="339" t="s">
        <v>3</v>
      </c>
      <c r="C68" s="341" t="s">
        <v>4</v>
      </c>
      <c r="D68" s="343" t="s">
        <v>5</v>
      </c>
      <c r="E68" s="339" t="s">
        <v>6</v>
      </c>
      <c r="F68" s="345" t="s">
        <v>7</v>
      </c>
    </row>
    <row r="69" spans="2:6" ht="15" thickBot="1" x14ac:dyDescent="0.25">
      <c r="B69" s="340"/>
      <c r="C69" s="342"/>
      <c r="D69" s="344"/>
      <c r="E69" s="340"/>
      <c r="F69" s="346"/>
    </row>
    <row r="70" spans="2:6" x14ac:dyDescent="0.2">
      <c r="B70" s="158"/>
      <c r="C70" s="94"/>
      <c r="D70" s="182"/>
      <c r="E70" s="110"/>
      <c r="F70" s="183">
        <f>+E70*D70</f>
        <v>0</v>
      </c>
    </row>
    <row r="71" spans="2:6" x14ac:dyDescent="0.2">
      <c r="B71" s="158"/>
      <c r="C71" s="94"/>
      <c r="D71" s="182"/>
      <c r="E71" s="94"/>
      <c r="F71" s="111">
        <f t="shared" ref="F71:F75" si="9">+E71*D71</f>
        <v>0</v>
      </c>
    </row>
    <row r="72" spans="2:6" x14ac:dyDescent="0.2">
      <c r="B72" s="158"/>
      <c r="C72" s="94"/>
      <c r="D72" s="182"/>
      <c r="E72" s="94"/>
      <c r="F72" s="111">
        <f t="shared" si="9"/>
        <v>0</v>
      </c>
    </row>
    <row r="73" spans="2:6" x14ac:dyDescent="0.2">
      <c r="B73" s="158"/>
      <c r="C73" s="94"/>
      <c r="D73" s="182"/>
      <c r="E73" s="94"/>
      <c r="F73" s="111">
        <f t="shared" si="9"/>
        <v>0</v>
      </c>
    </row>
    <row r="74" spans="2:6" x14ac:dyDescent="0.2">
      <c r="B74" s="158"/>
      <c r="C74" s="94"/>
      <c r="D74" s="182"/>
      <c r="E74" s="94"/>
      <c r="F74" s="111">
        <f t="shared" si="9"/>
        <v>0</v>
      </c>
    </row>
    <row r="75" spans="2:6" ht="15" thickBot="1" x14ac:dyDescent="0.25">
      <c r="B75" s="189"/>
      <c r="C75" s="95"/>
      <c r="D75" s="185"/>
      <c r="E75" s="95"/>
      <c r="F75" s="116">
        <f t="shared" si="9"/>
        <v>0</v>
      </c>
    </row>
    <row r="76" spans="2:6" ht="15" thickBot="1" x14ac:dyDescent="0.25">
      <c r="B76" s="337" t="s">
        <v>42</v>
      </c>
      <c r="C76" s="338"/>
      <c r="D76" s="338"/>
      <c r="E76" s="338"/>
      <c r="F76" s="9">
        <f>SUM(F70:F75)</f>
        <v>0</v>
      </c>
    </row>
    <row r="77" spans="2:6" ht="15" thickBot="1" x14ac:dyDescent="0.25">
      <c r="B77" s="337" t="s">
        <v>131</v>
      </c>
      <c r="C77" s="338"/>
      <c r="D77" s="338"/>
      <c r="E77" s="347"/>
      <c r="F77" s="186">
        <f>'N° Productos'!H9</f>
        <v>0</v>
      </c>
    </row>
    <row r="78" spans="2:6" ht="15" thickBot="1" x14ac:dyDescent="0.25">
      <c r="B78" s="337" t="s">
        <v>132</v>
      </c>
      <c r="C78" s="338"/>
      <c r="D78" s="338"/>
      <c r="E78" s="347"/>
      <c r="F78" s="187">
        <f>+F76*F77</f>
        <v>0</v>
      </c>
    </row>
    <row r="79" spans="2:6" ht="15" thickBot="1" x14ac:dyDescent="0.25"/>
    <row r="80" spans="2:6" ht="15" thickBot="1" x14ac:dyDescent="0.25">
      <c r="B80" s="334">
        <f>'N° Productos'!C10</f>
        <v>0</v>
      </c>
      <c r="C80" s="335"/>
      <c r="D80" s="335"/>
      <c r="E80" s="335"/>
      <c r="F80" s="336"/>
    </row>
    <row r="81" spans="2:6" x14ac:dyDescent="0.2">
      <c r="B81" s="339" t="s">
        <v>3</v>
      </c>
      <c r="C81" s="341" t="s">
        <v>4</v>
      </c>
      <c r="D81" s="343" t="s">
        <v>5</v>
      </c>
      <c r="E81" s="339" t="s">
        <v>6</v>
      </c>
      <c r="F81" s="345" t="s">
        <v>7</v>
      </c>
    </row>
    <row r="82" spans="2:6" ht="15" thickBot="1" x14ac:dyDescent="0.25">
      <c r="B82" s="340"/>
      <c r="C82" s="342"/>
      <c r="D82" s="344"/>
      <c r="E82" s="340"/>
      <c r="F82" s="346"/>
    </row>
    <row r="83" spans="2:6" x14ac:dyDescent="0.2">
      <c r="B83" s="158"/>
      <c r="C83" s="94"/>
      <c r="D83" s="182"/>
      <c r="E83" s="94"/>
      <c r="F83" s="183">
        <f>+E83*D83</f>
        <v>0</v>
      </c>
    </row>
    <row r="84" spans="2:6" x14ac:dyDescent="0.2">
      <c r="B84" s="158"/>
      <c r="C84" s="94"/>
      <c r="D84" s="182"/>
      <c r="E84" s="94"/>
      <c r="F84" s="111">
        <f t="shared" ref="F84:F88" si="10">+E84*D84</f>
        <v>0</v>
      </c>
    </row>
    <row r="85" spans="2:6" x14ac:dyDescent="0.2">
      <c r="B85" s="158"/>
      <c r="C85" s="94"/>
      <c r="D85" s="182"/>
      <c r="E85" s="94"/>
      <c r="F85" s="111">
        <f t="shared" si="10"/>
        <v>0</v>
      </c>
    </row>
    <row r="86" spans="2:6" x14ac:dyDescent="0.2">
      <c r="B86" s="158"/>
      <c r="C86" s="94"/>
      <c r="D86" s="182"/>
      <c r="E86" s="94"/>
      <c r="F86" s="111">
        <f t="shared" si="10"/>
        <v>0</v>
      </c>
    </row>
    <row r="87" spans="2:6" x14ac:dyDescent="0.2">
      <c r="B87" s="158"/>
      <c r="C87" s="94"/>
      <c r="D87" s="182"/>
      <c r="E87" s="94"/>
      <c r="F87" s="111">
        <f t="shared" si="10"/>
        <v>0</v>
      </c>
    </row>
    <row r="88" spans="2:6" ht="15" thickBot="1" x14ac:dyDescent="0.25">
      <c r="B88" s="189"/>
      <c r="C88" s="95"/>
      <c r="D88" s="185"/>
      <c r="E88" s="95"/>
      <c r="F88" s="116">
        <f t="shared" si="10"/>
        <v>0</v>
      </c>
    </row>
    <row r="89" spans="2:6" ht="15" thickBot="1" x14ac:dyDescent="0.25">
      <c r="B89" s="337" t="s">
        <v>42</v>
      </c>
      <c r="C89" s="338"/>
      <c r="D89" s="338"/>
      <c r="E89" s="338"/>
      <c r="F89" s="9">
        <f>SUM(F83:F88)</f>
        <v>0</v>
      </c>
    </row>
    <row r="90" spans="2:6" ht="15" thickBot="1" x14ac:dyDescent="0.25">
      <c r="B90" s="337" t="s">
        <v>131</v>
      </c>
      <c r="C90" s="338"/>
      <c r="D90" s="338"/>
      <c r="E90" s="347"/>
      <c r="F90" s="186">
        <f>'N° Productos'!H10</f>
        <v>0</v>
      </c>
    </row>
    <row r="91" spans="2:6" ht="15" thickBot="1" x14ac:dyDescent="0.25">
      <c r="B91" s="337" t="s">
        <v>132</v>
      </c>
      <c r="C91" s="338"/>
      <c r="D91" s="338"/>
      <c r="E91" s="347"/>
      <c r="F91" s="187">
        <f>+F89*F90</f>
        <v>0</v>
      </c>
    </row>
    <row r="92" spans="2:6" ht="15" thickBot="1" x14ac:dyDescent="0.25"/>
    <row r="93" spans="2:6" ht="15" thickBot="1" x14ac:dyDescent="0.25">
      <c r="B93" s="334">
        <f>'N° Productos'!C11</f>
        <v>0</v>
      </c>
      <c r="C93" s="335"/>
      <c r="D93" s="335"/>
      <c r="E93" s="335"/>
      <c r="F93" s="336"/>
    </row>
    <row r="94" spans="2:6" x14ac:dyDescent="0.2">
      <c r="B94" s="339" t="s">
        <v>3</v>
      </c>
      <c r="C94" s="341" t="s">
        <v>4</v>
      </c>
      <c r="D94" s="343" t="s">
        <v>5</v>
      </c>
      <c r="E94" s="339" t="s">
        <v>6</v>
      </c>
      <c r="F94" s="345" t="s">
        <v>7</v>
      </c>
    </row>
    <row r="95" spans="2:6" ht="15" thickBot="1" x14ac:dyDescent="0.25">
      <c r="B95" s="340"/>
      <c r="C95" s="342"/>
      <c r="D95" s="344"/>
      <c r="E95" s="340"/>
      <c r="F95" s="346"/>
    </row>
    <row r="96" spans="2:6" x14ac:dyDescent="0.2">
      <c r="B96" s="158"/>
      <c r="C96" s="94"/>
      <c r="D96" s="182"/>
      <c r="E96" s="94"/>
      <c r="F96" s="183">
        <f>+E96*D96</f>
        <v>0</v>
      </c>
    </row>
    <row r="97" spans="2:6" x14ac:dyDescent="0.2">
      <c r="B97" s="158"/>
      <c r="C97" s="94"/>
      <c r="D97" s="182"/>
      <c r="E97" s="94"/>
      <c r="F97" s="111">
        <f t="shared" ref="F97:F101" si="11">+E97*D97</f>
        <v>0</v>
      </c>
    </row>
    <row r="98" spans="2:6" x14ac:dyDescent="0.2">
      <c r="B98" s="158"/>
      <c r="C98" s="94"/>
      <c r="D98" s="182"/>
      <c r="E98" s="94"/>
      <c r="F98" s="111">
        <f t="shared" si="11"/>
        <v>0</v>
      </c>
    </row>
    <row r="99" spans="2:6" x14ac:dyDescent="0.2">
      <c r="B99" s="158"/>
      <c r="C99" s="94"/>
      <c r="D99" s="182"/>
      <c r="E99" s="94"/>
      <c r="F99" s="111">
        <f t="shared" si="11"/>
        <v>0</v>
      </c>
    </row>
    <row r="100" spans="2:6" x14ac:dyDescent="0.2">
      <c r="B100" s="158"/>
      <c r="C100" s="94"/>
      <c r="D100" s="182"/>
      <c r="E100" s="94"/>
      <c r="F100" s="111">
        <f t="shared" si="11"/>
        <v>0</v>
      </c>
    </row>
    <row r="101" spans="2:6" ht="15" thickBot="1" x14ac:dyDescent="0.25">
      <c r="B101" s="189"/>
      <c r="C101" s="95"/>
      <c r="D101" s="185"/>
      <c r="E101" s="95"/>
      <c r="F101" s="116">
        <f t="shared" si="11"/>
        <v>0</v>
      </c>
    </row>
    <row r="102" spans="2:6" ht="15" thickBot="1" x14ac:dyDescent="0.25">
      <c r="B102" s="337" t="s">
        <v>42</v>
      </c>
      <c r="C102" s="338"/>
      <c r="D102" s="338"/>
      <c r="E102" s="338"/>
      <c r="F102" s="9">
        <f>SUM(F96:F101)</f>
        <v>0</v>
      </c>
    </row>
    <row r="103" spans="2:6" ht="15" thickBot="1" x14ac:dyDescent="0.25">
      <c r="B103" s="337" t="s">
        <v>131</v>
      </c>
      <c r="C103" s="338"/>
      <c r="D103" s="338"/>
      <c r="E103" s="347"/>
      <c r="F103" s="186">
        <f>'N° Productos'!H11</f>
        <v>0</v>
      </c>
    </row>
    <row r="104" spans="2:6" ht="15" thickBot="1" x14ac:dyDescent="0.25">
      <c r="B104" s="337" t="s">
        <v>132</v>
      </c>
      <c r="C104" s="338"/>
      <c r="D104" s="338"/>
      <c r="E104" s="347"/>
      <c r="F104" s="187">
        <f>+F102*F103</f>
        <v>0</v>
      </c>
    </row>
    <row r="105" spans="2:6" ht="15" thickBot="1" x14ac:dyDescent="0.25"/>
    <row r="106" spans="2:6" ht="15" thickBot="1" x14ac:dyDescent="0.25">
      <c r="B106" s="334">
        <f>'N° Productos'!C12</f>
        <v>0</v>
      </c>
      <c r="C106" s="335"/>
      <c r="D106" s="335"/>
      <c r="E106" s="335"/>
      <c r="F106" s="336"/>
    </row>
    <row r="107" spans="2:6" x14ac:dyDescent="0.2">
      <c r="B107" s="339" t="s">
        <v>3</v>
      </c>
      <c r="C107" s="341" t="s">
        <v>4</v>
      </c>
      <c r="D107" s="343" t="s">
        <v>5</v>
      </c>
      <c r="E107" s="339" t="s">
        <v>6</v>
      </c>
      <c r="F107" s="345" t="s">
        <v>7</v>
      </c>
    </row>
    <row r="108" spans="2:6" ht="15" thickBot="1" x14ac:dyDescent="0.25">
      <c r="B108" s="340"/>
      <c r="C108" s="342"/>
      <c r="D108" s="344"/>
      <c r="E108" s="340"/>
      <c r="F108" s="346"/>
    </row>
    <row r="109" spans="2:6" x14ac:dyDescent="0.2">
      <c r="B109" s="158"/>
      <c r="C109" s="94"/>
      <c r="D109" s="182"/>
      <c r="E109" s="94"/>
      <c r="F109" s="183">
        <f>+E109*D109</f>
        <v>0</v>
      </c>
    </row>
    <row r="110" spans="2:6" x14ac:dyDescent="0.2">
      <c r="B110" s="158"/>
      <c r="C110" s="94"/>
      <c r="D110" s="182"/>
      <c r="E110" s="94"/>
      <c r="F110" s="111">
        <f t="shared" ref="F110:F114" si="12">+E110*D110</f>
        <v>0</v>
      </c>
    </row>
    <row r="111" spans="2:6" x14ac:dyDescent="0.2">
      <c r="B111" s="158"/>
      <c r="C111" s="94"/>
      <c r="D111" s="182"/>
      <c r="E111" s="94"/>
      <c r="F111" s="111">
        <f t="shared" si="12"/>
        <v>0</v>
      </c>
    </row>
    <row r="112" spans="2:6" x14ac:dyDescent="0.2">
      <c r="B112" s="158"/>
      <c r="C112" s="94"/>
      <c r="D112" s="182"/>
      <c r="E112" s="94"/>
      <c r="F112" s="111">
        <f t="shared" si="12"/>
        <v>0</v>
      </c>
    </row>
    <row r="113" spans="2:6" x14ac:dyDescent="0.2">
      <c r="B113" s="158"/>
      <c r="C113" s="94"/>
      <c r="D113" s="182"/>
      <c r="E113" s="94"/>
      <c r="F113" s="111">
        <f t="shared" si="12"/>
        <v>0</v>
      </c>
    </row>
    <row r="114" spans="2:6" ht="15" thickBot="1" x14ac:dyDescent="0.25">
      <c r="B114" s="189"/>
      <c r="C114" s="95"/>
      <c r="D114" s="185"/>
      <c r="E114" s="95"/>
      <c r="F114" s="116">
        <f t="shared" si="12"/>
        <v>0</v>
      </c>
    </row>
    <row r="115" spans="2:6" ht="15" thickBot="1" x14ac:dyDescent="0.25">
      <c r="B115" s="337" t="s">
        <v>42</v>
      </c>
      <c r="C115" s="338"/>
      <c r="D115" s="338"/>
      <c r="E115" s="338"/>
      <c r="F115" s="9">
        <f>SUM(F109:F114)</f>
        <v>0</v>
      </c>
    </row>
    <row r="116" spans="2:6" ht="15" thickBot="1" x14ac:dyDescent="0.25">
      <c r="B116" s="337" t="s">
        <v>131</v>
      </c>
      <c r="C116" s="338"/>
      <c r="D116" s="338"/>
      <c r="E116" s="347"/>
      <c r="F116" s="186">
        <f>'N° Productos'!H12</f>
        <v>0</v>
      </c>
    </row>
    <row r="117" spans="2:6" ht="15" thickBot="1" x14ac:dyDescent="0.25">
      <c r="B117" s="337" t="s">
        <v>132</v>
      </c>
      <c r="C117" s="338"/>
      <c r="D117" s="338"/>
      <c r="E117" s="347"/>
      <c r="F117" s="187">
        <f>+F115*F116</f>
        <v>0</v>
      </c>
    </row>
    <row r="118" spans="2:6" ht="15" thickBot="1" x14ac:dyDescent="0.25"/>
    <row r="119" spans="2:6" ht="15" thickBot="1" x14ac:dyDescent="0.25">
      <c r="B119" s="334">
        <f>'N° Productos'!C13</f>
        <v>0</v>
      </c>
      <c r="C119" s="335"/>
      <c r="D119" s="335"/>
      <c r="E119" s="335"/>
      <c r="F119" s="336"/>
    </row>
    <row r="120" spans="2:6" x14ac:dyDescent="0.2">
      <c r="B120" s="339" t="s">
        <v>3</v>
      </c>
      <c r="C120" s="341" t="s">
        <v>4</v>
      </c>
      <c r="D120" s="343" t="s">
        <v>5</v>
      </c>
      <c r="E120" s="339" t="s">
        <v>6</v>
      </c>
      <c r="F120" s="345" t="s">
        <v>7</v>
      </c>
    </row>
    <row r="121" spans="2:6" ht="15" thickBot="1" x14ac:dyDescent="0.25">
      <c r="B121" s="340"/>
      <c r="C121" s="342"/>
      <c r="D121" s="344"/>
      <c r="E121" s="340"/>
      <c r="F121" s="346"/>
    </row>
    <row r="122" spans="2:6" x14ac:dyDescent="0.2">
      <c r="B122" s="158"/>
      <c r="C122" s="94"/>
      <c r="D122" s="182"/>
      <c r="E122" s="94"/>
      <c r="F122" s="183">
        <f>+E122*D122</f>
        <v>0</v>
      </c>
    </row>
    <row r="123" spans="2:6" x14ac:dyDescent="0.2">
      <c r="B123" s="158"/>
      <c r="C123" s="94"/>
      <c r="D123" s="182"/>
      <c r="E123" s="94"/>
      <c r="F123" s="111">
        <f t="shared" ref="F123:F127" si="13">+E123*D123</f>
        <v>0</v>
      </c>
    </row>
    <row r="124" spans="2:6" x14ac:dyDescent="0.2">
      <c r="B124" s="158"/>
      <c r="C124" s="94"/>
      <c r="D124" s="182"/>
      <c r="E124" s="94"/>
      <c r="F124" s="111">
        <f t="shared" si="13"/>
        <v>0</v>
      </c>
    </row>
    <row r="125" spans="2:6" x14ac:dyDescent="0.2">
      <c r="B125" s="158"/>
      <c r="C125" s="94"/>
      <c r="D125" s="182"/>
      <c r="E125" s="94"/>
      <c r="F125" s="111">
        <f t="shared" si="13"/>
        <v>0</v>
      </c>
    </row>
    <row r="126" spans="2:6" x14ac:dyDescent="0.2">
      <c r="B126" s="158"/>
      <c r="C126" s="94"/>
      <c r="D126" s="182"/>
      <c r="E126" s="94"/>
      <c r="F126" s="111">
        <f t="shared" si="13"/>
        <v>0</v>
      </c>
    </row>
    <row r="127" spans="2:6" ht="15" thickBot="1" x14ac:dyDescent="0.25">
      <c r="B127" s="189"/>
      <c r="C127" s="95"/>
      <c r="D127" s="185"/>
      <c r="E127" s="95"/>
      <c r="F127" s="116">
        <f t="shared" si="13"/>
        <v>0</v>
      </c>
    </row>
    <row r="128" spans="2:6" ht="15" thickBot="1" x14ac:dyDescent="0.25">
      <c r="B128" s="337" t="s">
        <v>42</v>
      </c>
      <c r="C128" s="338"/>
      <c r="D128" s="338"/>
      <c r="E128" s="338"/>
      <c r="F128" s="9">
        <f>SUM(F122:F127)</f>
        <v>0</v>
      </c>
    </row>
    <row r="129" spans="2:6" ht="15" thickBot="1" x14ac:dyDescent="0.25">
      <c r="B129" s="337" t="s">
        <v>131</v>
      </c>
      <c r="C129" s="338"/>
      <c r="D129" s="338"/>
      <c r="E129" s="347"/>
      <c r="F129" s="186">
        <f>'N° Productos'!H13</f>
        <v>0</v>
      </c>
    </row>
    <row r="130" spans="2:6" ht="15" thickBot="1" x14ac:dyDescent="0.25">
      <c r="B130" s="337" t="s">
        <v>132</v>
      </c>
      <c r="C130" s="338"/>
      <c r="D130" s="338"/>
      <c r="E130" s="347"/>
      <c r="F130" s="187">
        <f>+F128*F129</f>
        <v>0</v>
      </c>
    </row>
    <row r="131" spans="2:6" ht="15" thickBot="1" x14ac:dyDescent="0.25"/>
    <row r="132" spans="2:6" ht="15" thickBot="1" x14ac:dyDescent="0.25">
      <c r="B132" s="334">
        <f>'N° Productos'!C14</f>
        <v>0</v>
      </c>
      <c r="C132" s="335"/>
      <c r="D132" s="335"/>
      <c r="E132" s="335"/>
      <c r="F132" s="336"/>
    </row>
    <row r="133" spans="2:6" x14ac:dyDescent="0.2">
      <c r="B133" s="339" t="s">
        <v>3</v>
      </c>
      <c r="C133" s="341" t="s">
        <v>4</v>
      </c>
      <c r="D133" s="343" t="s">
        <v>5</v>
      </c>
      <c r="E133" s="339" t="s">
        <v>6</v>
      </c>
      <c r="F133" s="345" t="s">
        <v>7</v>
      </c>
    </row>
    <row r="134" spans="2:6" ht="15" thickBot="1" x14ac:dyDescent="0.25">
      <c r="B134" s="340"/>
      <c r="C134" s="342"/>
      <c r="D134" s="344"/>
      <c r="E134" s="340"/>
      <c r="F134" s="346"/>
    </row>
    <row r="135" spans="2:6" x14ac:dyDescent="0.2">
      <c r="B135" s="158"/>
      <c r="C135" s="94"/>
      <c r="D135" s="182"/>
      <c r="E135" s="94"/>
      <c r="F135" s="183">
        <f>+E135*D135</f>
        <v>0</v>
      </c>
    </row>
    <row r="136" spans="2:6" x14ac:dyDescent="0.2">
      <c r="B136" s="158"/>
      <c r="C136" s="94"/>
      <c r="D136" s="182"/>
      <c r="E136" s="94"/>
      <c r="F136" s="111">
        <f t="shared" ref="F136:F140" si="14">+E136*D136</f>
        <v>0</v>
      </c>
    </row>
    <row r="137" spans="2:6" x14ac:dyDescent="0.2">
      <c r="B137" s="158"/>
      <c r="C137" s="94"/>
      <c r="D137" s="182"/>
      <c r="E137" s="94"/>
      <c r="F137" s="111">
        <f t="shared" si="14"/>
        <v>0</v>
      </c>
    </row>
    <row r="138" spans="2:6" x14ac:dyDescent="0.2">
      <c r="B138" s="158"/>
      <c r="C138" s="94"/>
      <c r="D138" s="182"/>
      <c r="E138" s="94"/>
      <c r="F138" s="111">
        <f t="shared" si="14"/>
        <v>0</v>
      </c>
    </row>
    <row r="139" spans="2:6" x14ac:dyDescent="0.2">
      <c r="B139" s="158"/>
      <c r="C139" s="94"/>
      <c r="D139" s="182"/>
      <c r="E139" s="94"/>
      <c r="F139" s="111">
        <f t="shared" si="14"/>
        <v>0</v>
      </c>
    </row>
    <row r="140" spans="2:6" ht="15" thickBot="1" x14ac:dyDescent="0.25">
      <c r="B140" s="189"/>
      <c r="C140" s="95"/>
      <c r="D140" s="185"/>
      <c r="E140" s="95"/>
      <c r="F140" s="116">
        <f t="shared" si="14"/>
        <v>0</v>
      </c>
    </row>
    <row r="141" spans="2:6" ht="15" thickBot="1" x14ac:dyDescent="0.25">
      <c r="B141" s="337" t="s">
        <v>42</v>
      </c>
      <c r="C141" s="338"/>
      <c r="D141" s="338"/>
      <c r="E141" s="338"/>
      <c r="F141" s="9">
        <f>SUM(F135:F140)</f>
        <v>0</v>
      </c>
    </row>
    <row r="142" spans="2:6" ht="15" thickBot="1" x14ac:dyDescent="0.25">
      <c r="B142" s="337" t="s">
        <v>131</v>
      </c>
      <c r="C142" s="338"/>
      <c r="D142" s="338"/>
      <c r="E142" s="347"/>
      <c r="F142" s="186">
        <f>'N° Productos'!H14</f>
        <v>0</v>
      </c>
    </row>
    <row r="143" spans="2:6" ht="15" thickBot="1" x14ac:dyDescent="0.25">
      <c r="B143" s="337" t="s">
        <v>132</v>
      </c>
      <c r="C143" s="338"/>
      <c r="D143" s="338"/>
      <c r="E143" s="347"/>
      <c r="F143" s="187">
        <f>+F141*F142</f>
        <v>0</v>
      </c>
    </row>
    <row r="144" spans="2:6" ht="15" thickBot="1" x14ac:dyDescent="0.25"/>
    <row r="145" spans="2:6" ht="15" thickBot="1" x14ac:dyDescent="0.25">
      <c r="B145" s="334">
        <f>'N° Productos'!C15</f>
        <v>0</v>
      </c>
      <c r="C145" s="335"/>
      <c r="D145" s="335"/>
      <c r="E145" s="335"/>
      <c r="F145" s="336"/>
    </row>
    <row r="146" spans="2:6" x14ac:dyDescent="0.2">
      <c r="B146" s="339" t="s">
        <v>3</v>
      </c>
      <c r="C146" s="341" t="s">
        <v>4</v>
      </c>
      <c r="D146" s="343" t="s">
        <v>5</v>
      </c>
      <c r="E146" s="339" t="s">
        <v>6</v>
      </c>
      <c r="F146" s="345" t="s">
        <v>7</v>
      </c>
    </row>
    <row r="147" spans="2:6" ht="15" thickBot="1" x14ac:dyDescent="0.25">
      <c r="B147" s="340"/>
      <c r="C147" s="342"/>
      <c r="D147" s="344"/>
      <c r="E147" s="340"/>
      <c r="F147" s="346"/>
    </row>
    <row r="148" spans="2:6" x14ac:dyDescent="0.2">
      <c r="B148" s="158"/>
      <c r="C148" s="94"/>
      <c r="D148" s="182"/>
      <c r="E148" s="94"/>
      <c r="F148" s="183">
        <f>+E148*D148</f>
        <v>0</v>
      </c>
    </row>
    <row r="149" spans="2:6" x14ac:dyDescent="0.2">
      <c r="B149" s="158"/>
      <c r="C149" s="94"/>
      <c r="D149" s="182"/>
      <c r="E149" s="94"/>
      <c r="F149" s="111">
        <f t="shared" ref="F149:F153" si="15">+E149*D149</f>
        <v>0</v>
      </c>
    </row>
    <row r="150" spans="2:6" x14ac:dyDescent="0.2">
      <c r="B150" s="158"/>
      <c r="C150" s="94"/>
      <c r="D150" s="182"/>
      <c r="E150" s="94"/>
      <c r="F150" s="111">
        <f t="shared" si="15"/>
        <v>0</v>
      </c>
    </row>
    <row r="151" spans="2:6" x14ac:dyDescent="0.2">
      <c r="B151" s="158"/>
      <c r="C151" s="94"/>
      <c r="D151" s="182"/>
      <c r="E151" s="94"/>
      <c r="F151" s="111">
        <f t="shared" si="15"/>
        <v>0</v>
      </c>
    </row>
    <row r="152" spans="2:6" x14ac:dyDescent="0.2">
      <c r="B152" s="158"/>
      <c r="C152" s="94"/>
      <c r="D152" s="182"/>
      <c r="E152" s="94"/>
      <c r="F152" s="111">
        <f t="shared" si="15"/>
        <v>0</v>
      </c>
    </row>
    <row r="153" spans="2:6" ht="15" thickBot="1" x14ac:dyDescent="0.25">
      <c r="B153" s="189"/>
      <c r="C153" s="95"/>
      <c r="D153" s="185"/>
      <c r="E153" s="95"/>
      <c r="F153" s="116">
        <f t="shared" si="15"/>
        <v>0</v>
      </c>
    </row>
    <row r="154" spans="2:6" ht="15" thickBot="1" x14ac:dyDescent="0.25">
      <c r="B154" s="337" t="s">
        <v>42</v>
      </c>
      <c r="C154" s="338"/>
      <c r="D154" s="338"/>
      <c r="E154" s="338"/>
      <c r="F154" s="9">
        <f>SUM(F148:F153)</f>
        <v>0</v>
      </c>
    </row>
    <row r="155" spans="2:6" ht="15" thickBot="1" x14ac:dyDescent="0.25">
      <c r="B155" s="337" t="s">
        <v>131</v>
      </c>
      <c r="C155" s="338"/>
      <c r="D155" s="338"/>
      <c r="E155" s="347"/>
      <c r="F155" s="186">
        <f>'N° Productos'!H15</f>
        <v>0</v>
      </c>
    </row>
    <row r="156" spans="2:6" ht="15" thickBot="1" x14ac:dyDescent="0.25">
      <c r="B156" s="337" t="s">
        <v>132</v>
      </c>
      <c r="C156" s="338"/>
      <c r="D156" s="338"/>
      <c r="E156" s="347"/>
      <c r="F156" s="187">
        <f>+F154*F155</f>
        <v>0</v>
      </c>
    </row>
    <row r="157" spans="2:6" ht="15" thickBot="1" x14ac:dyDescent="0.25"/>
    <row r="158" spans="2:6" ht="15" thickBot="1" x14ac:dyDescent="0.25">
      <c r="B158" s="334">
        <f>'N° Productos'!C16</f>
        <v>0</v>
      </c>
      <c r="C158" s="335"/>
      <c r="D158" s="335"/>
      <c r="E158" s="335"/>
      <c r="F158" s="336"/>
    </row>
    <row r="159" spans="2:6" x14ac:dyDescent="0.2">
      <c r="B159" s="339" t="s">
        <v>3</v>
      </c>
      <c r="C159" s="341" t="s">
        <v>4</v>
      </c>
      <c r="D159" s="343" t="s">
        <v>5</v>
      </c>
      <c r="E159" s="339" t="s">
        <v>6</v>
      </c>
      <c r="F159" s="345" t="s">
        <v>7</v>
      </c>
    </row>
    <row r="160" spans="2:6" ht="15" thickBot="1" x14ac:dyDescent="0.25">
      <c r="B160" s="340"/>
      <c r="C160" s="342"/>
      <c r="D160" s="344"/>
      <c r="E160" s="340"/>
      <c r="F160" s="346"/>
    </row>
    <row r="161" spans="2:6" x14ac:dyDescent="0.2">
      <c r="B161" s="158"/>
      <c r="C161" s="94"/>
      <c r="D161" s="182"/>
      <c r="E161" s="94"/>
      <c r="F161" s="183">
        <f>+E161*D161</f>
        <v>0</v>
      </c>
    </row>
    <row r="162" spans="2:6" x14ac:dyDescent="0.2">
      <c r="B162" s="158"/>
      <c r="C162" s="94"/>
      <c r="D162" s="182"/>
      <c r="E162" s="94"/>
      <c r="F162" s="111">
        <f t="shared" ref="F162:F166" si="16">+E162*D162</f>
        <v>0</v>
      </c>
    </row>
    <row r="163" spans="2:6" x14ac:dyDescent="0.2">
      <c r="B163" s="158"/>
      <c r="C163" s="94"/>
      <c r="D163" s="182"/>
      <c r="E163" s="94"/>
      <c r="F163" s="111">
        <f t="shared" si="16"/>
        <v>0</v>
      </c>
    </row>
    <row r="164" spans="2:6" x14ac:dyDescent="0.2">
      <c r="B164" s="158"/>
      <c r="C164" s="94"/>
      <c r="D164" s="182"/>
      <c r="E164" s="94"/>
      <c r="F164" s="111">
        <f t="shared" si="16"/>
        <v>0</v>
      </c>
    </row>
    <row r="165" spans="2:6" x14ac:dyDescent="0.2">
      <c r="B165" s="158"/>
      <c r="C165" s="94"/>
      <c r="D165" s="182"/>
      <c r="E165" s="94"/>
      <c r="F165" s="111">
        <f t="shared" si="16"/>
        <v>0</v>
      </c>
    </row>
    <row r="166" spans="2:6" ht="15" thickBot="1" x14ac:dyDescent="0.25">
      <c r="B166" s="189"/>
      <c r="C166" s="95"/>
      <c r="D166" s="185"/>
      <c r="E166" s="95"/>
      <c r="F166" s="116">
        <f t="shared" si="16"/>
        <v>0</v>
      </c>
    </row>
    <row r="167" spans="2:6" ht="15" thickBot="1" x14ac:dyDescent="0.25">
      <c r="B167" s="337" t="s">
        <v>42</v>
      </c>
      <c r="C167" s="338"/>
      <c r="D167" s="338"/>
      <c r="E167" s="338"/>
      <c r="F167" s="9">
        <f>SUM(F161:F166)</f>
        <v>0</v>
      </c>
    </row>
    <row r="168" spans="2:6" ht="15" thickBot="1" x14ac:dyDescent="0.25">
      <c r="B168" s="337" t="s">
        <v>131</v>
      </c>
      <c r="C168" s="338"/>
      <c r="D168" s="338"/>
      <c r="E168" s="347"/>
      <c r="F168" s="186">
        <f>'N° Productos'!H16</f>
        <v>0</v>
      </c>
    </row>
    <row r="169" spans="2:6" ht="15" thickBot="1" x14ac:dyDescent="0.25">
      <c r="B169" s="337" t="s">
        <v>132</v>
      </c>
      <c r="C169" s="338"/>
      <c r="D169" s="338"/>
      <c r="E169" s="347"/>
      <c r="F169" s="187">
        <f>+F167*F168</f>
        <v>0</v>
      </c>
    </row>
    <row r="170" spans="2:6" ht="15" thickBot="1" x14ac:dyDescent="0.25"/>
    <row r="171" spans="2:6" ht="15" thickBot="1" x14ac:dyDescent="0.25">
      <c r="B171" s="334">
        <f>'N° Productos'!C17</f>
        <v>0</v>
      </c>
      <c r="C171" s="335"/>
      <c r="D171" s="335"/>
      <c r="E171" s="335"/>
      <c r="F171" s="336"/>
    </row>
    <row r="172" spans="2:6" x14ac:dyDescent="0.2">
      <c r="B172" s="339" t="s">
        <v>3</v>
      </c>
      <c r="C172" s="341" t="s">
        <v>4</v>
      </c>
      <c r="D172" s="343" t="s">
        <v>5</v>
      </c>
      <c r="E172" s="339" t="s">
        <v>6</v>
      </c>
      <c r="F172" s="345" t="s">
        <v>7</v>
      </c>
    </row>
    <row r="173" spans="2:6" ht="15" thickBot="1" x14ac:dyDescent="0.25">
      <c r="B173" s="340"/>
      <c r="C173" s="342"/>
      <c r="D173" s="344"/>
      <c r="E173" s="340"/>
      <c r="F173" s="346"/>
    </row>
    <row r="174" spans="2:6" x14ac:dyDescent="0.2">
      <c r="B174" s="158"/>
      <c r="C174" s="94"/>
      <c r="D174" s="182"/>
      <c r="E174" s="94"/>
      <c r="F174" s="183">
        <f>+E174*D174</f>
        <v>0</v>
      </c>
    </row>
    <row r="175" spans="2:6" x14ac:dyDescent="0.2">
      <c r="B175" s="158"/>
      <c r="C175" s="94"/>
      <c r="D175" s="182"/>
      <c r="E175" s="94"/>
      <c r="F175" s="111">
        <f t="shared" ref="F175:F179" si="17">+E175*D175</f>
        <v>0</v>
      </c>
    </row>
    <row r="176" spans="2:6" x14ac:dyDescent="0.2">
      <c r="B176" s="158"/>
      <c r="C176" s="94"/>
      <c r="D176" s="182"/>
      <c r="E176" s="94"/>
      <c r="F176" s="111">
        <f t="shared" si="17"/>
        <v>0</v>
      </c>
    </row>
    <row r="177" spans="2:6" x14ac:dyDescent="0.2">
      <c r="B177" s="158"/>
      <c r="C177" s="94"/>
      <c r="D177" s="182"/>
      <c r="E177" s="94"/>
      <c r="F177" s="111">
        <f t="shared" si="17"/>
        <v>0</v>
      </c>
    </row>
    <row r="178" spans="2:6" x14ac:dyDescent="0.2">
      <c r="B178" s="158"/>
      <c r="C178" s="94"/>
      <c r="D178" s="182"/>
      <c r="E178" s="94"/>
      <c r="F178" s="111">
        <f t="shared" si="17"/>
        <v>0</v>
      </c>
    </row>
    <row r="179" spans="2:6" ht="15" thickBot="1" x14ac:dyDescent="0.25">
      <c r="B179" s="189"/>
      <c r="C179" s="95"/>
      <c r="D179" s="185"/>
      <c r="E179" s="95"/>
      <c r="F179" s="116">
        <f t="shared" si="17"/>
        <v>0</v>
      </c>
    </row>
    <row r="180" spans="2:6" ht="15" thickBot="1" x14ac:dyDescent="0.25">
      <c r="B180" s="337" t="s">
        <v>42</v>
      </c>
      <c r="C180" s="338"/>
      <c r="D180" s="338"/>
      <c r="E180" s="338"/>
      <c r="F180" s="9">
        <f>SUM(F174:F179)</f>
        <v>0</v>
      </c>
    </row>
    <row r="181" spans="2:6" ht="15" thickBot="1" x14ac:dyDescent="0.25">
      <c r="B181" s="337" t="s">
        <v>131</v>
      </c>
      <c r="C181" s="338"/>
      <c r="D181" s="338"/>
      <c r="E181" s="347"/>
      <c r="F181" s="186">
        <f>'N° Productos'!H17</f>
        <v>0</v>
      </c>
    </row>
    <row r="182" spans="2:6" ht="15" thickBot="1" x14ac:dyDescent="0.25">
      <c r="B182" s="337" t="s">
        <v>132</v>
      </c>
      <c r="C182" s="338"/>
      <c r="D182" s="338"/>
      <c r="E182" s="347"/>
      <c r="F182" s="187">
        <f>+F180*F181</f>
        <v>0</v>
      </c>
    </row>
    <row r="183" spans="2:6" ht="15" thickBot="1" x14ac:dyDescent="0.25"/>
    <row r="184" spans="2:6" ht="15" thickBot="1" x14ac:dyDescent="0.25">
      <c r="B184" s="334">
        <f>'N° Productos'!C18</f>
        <v>0</v>
      </c>
      <c r="C184" s="335"/>
      <c r="D184" s="335"/>
      <c r="E184" s="335"/>
      <c r="F184" s="336"/>
    </row>
    <row r="185" spans="2:6" x14ac:dyDescent="0.2">
      <c r="B185" s="339" t="s">
        <v>3</v>
      </c>
      <c r="C185" s="341" t="s">
        <v>4</v>
      </c>
      <c r="D185" s="343" t="s">
        <v>5</v>
      </c>
      <c r="E185" s="339" t="s">
        <v>6</v>
      </c>
      <c r="F185" s="345" t="s">
        <v>7</v>
      </c>
    </row>
    <row r="186" spans="2:6" ht="15" thickBot="1" x14ac:dyDescent="0.25">
      <c r="B186" s="340"/>
      <c r="C186" s="342"/>
      <c r="D186" s="344"/>
      <c r="E186" s="340"/>
      <c r="F186" s="346"/>
    </row>
    <row r="187" spans="2:6" x14ac:dyDescent="0.2">
      <c r="B187" s="307"/>
      <c r="C187" s="303"/>
      <c r="D187" s="304"/>
      <c r="E187" s="303"/>
      <c r="F187" s="183">
        <f>+E187*D187</f>
        <v>0</v>
      </c>
    </row>
    <row r="188" spans="2:6" x14ac:dyDescent="0.2">
      <c r="B188" s="307"/>
      <c r="C188" s="303"/>
      <c r="D188" s="304"/>
      <c r="E188" s="303"/>
      <c r="F188" s="111">
        <f t="shared" ref="F188:F192" si="18">+E188*D188</f>
        <v>0</v>
      </c>
    </row>
    <row r="189" spans="2:6" x14ac:dyDescent="0.2">
      <c r="B189" s="307"/>
      <c r="C189" s="303"/>
      <c r="D189" s="304"/>
      <c r="E189" s="303"/>
      <c r="F189" s="111">
        <f t="shared" si="18"/>
        <v>0</v>
      </c>
    </row>
    <row r="190" spans="2:6" x14ac:dyDescent="0.2">
      <c r="B190" s="307"/>
      <c r="C190" s="303"/>
      <c r="D190" s="304"/>
      <c r="E190" s="303"/>
      <c r="F190" s="111">
        <f t="shared" si="18"/>
        <v>0</v>
      </c>
    </row>
    <row r="191" spans="2:6" x14ac:dyDescent="0.2">
      <c r="B191" s="307"/>
      <c r="C191" s="303"/>
      <c r="D191" s="304"/>
      <c r="E191" s="303"/>
      <c r="F191" s="111">
        <f t="shared" si="18"/>
        <v>0</v>
      </c>
    </row>
    <row r="192" spans="2:6" ht="15" thickBot="1" x14ac:dyDescent="0.25">
      <c r="B192" s="308"/>
      <c r="C192" s="305"/>
      <c r="D192" s="306"/>
      <c r="E192" s="305"/>
      <c r="F192" s="116">
        <f t="shared" si="18"/>
        <v>0</v>
      </c>
    </row>
    <row r="193" spans="2:6" ht="15" thickBot="1" x14ac:dyDescent="0.25">
      <c r="B193" s="337" t="s">
        <v>42</v>
      </c>
      <c r="C193" s="338"/>
      <c r="D193" s="338"/>
      <c r="E193" s="338"/>
      <c r="F193" s="9">
        <f>SUM(F187:F192)</f>
        <v>0</v>
      </c>
    </row>
    <row r="194" spans="2:6" ht="15" thickBot="1" x14ac:dyDescent="0.25">
      <c r="B194" s="337" t="s">
        <v>131</v>
      </c>
      <c r="C194" s="338"/>
      <c r="D194" s="338"/>
      <c r="E194" s="347"/>
      <c r="F194" s="186">
        <f>'N° Productos'!H18</f>
        <v>0</v>
      </c>
    </row>
    <row r="195" spans="2:6" ht="15" thickBot="1" x14ac:dyDescent="0.25">
      <c r="B195" s="337" t="s">
        <v>132</v>
      </c>
      <c r="C195" s="338"/>
      <c r="D195" s="338"/>
      <c r="E195" s="347"/>
      <c r="F195" s="187">
        <f>+F193*F194</f>
        <v>0</v>
      </c>
    </row>
    <row r="196" spans="2:6" ht="15" thickBot="1" x14ac:dyDescent="0.25"/>
    <row r="197" spans="2:6" ht="15" thickBot="1" x14ac:dyDescent="0.25">
      <c r="B197" s="334">
        <f>'N° Productos'!C19</f>
        <v>0</v>
      </c>
      <c r="C197" s="335"/>
      <c r="D197" s="335"/>
      <c r="E197" s="335"/>
      <c r="F197" s="336"/>
    </row>
    <row r="198" spans="2:6" x14ac:dyDescent="0.2">
      <c r="B198" s="339" t="s">
        <v>3</v>
      </c>
      <c r="C198" s="341" t="s">
        <v>4</v>
      </c>
      <c r="D198" s="343" t="s">
        <v>5</v>
      </c>
      <c r="E198" s="339" t="s">
        <v>6</v>
      </c>
      <c r="F198" s="345" t="s">
        <v>7</v>
      </c>
    </row>
    <row r="199" spans="2:6" ht="15" thickBot="1" x14ac:dyDescent="0.25">
      <c r="B199" s="340"/>
      <c r="C199" s="342"/>
      <c r="D199" s="344"/>
      <c r="E199" s="340"/>
      <c r="F199" s="346"/>
    </row>
    <row r="200" spans="2:6" x14ac:dyDescent="0.2">
      <c r="B200" s="307"/>
      <c r="C200" s="303"/>
      <c r="D200" s="304"/>
      <c r="E200" s="303"/>
      <c r="F200" s="183">
        <f>+E200*D200</f>
        <v>0</v>
      </c>
    </row>
    <row r="201" spans="2:6" x14ac:dyDescent="0.2">
      <c r="B201" s="307"/>
      <c r="C201" s="303"/>
      <c r="D201" s="304"/>
      <c r="E201" s="303"/>
      <c r="F201" s="111">
        <f t="shared" ref="F201:F205" si="19">+E201*D201</f>
        <v>0</v>
      </c>
    </row>
    <row r="202" spans="2:6" x14ac:dyDescent="0.2">
      <c r="B202" s="307"/>
      <c r="C202" s="303"/>
      <c r="D202" s="304"/>
      <c r="E202" s="303"/>
      <c r="F202" s="111">
        <f t="shared" si="19"/>
        <v>0</v>
      </c>
    </row>
    <row r="203" spans="2:6" x14ac:dyDescent="0.2">
      <c r="B203" s="307"/>
      <c r="C203" s="303"/>
      <c r="D203" s="304"/>
      <c r="E203" s="303"/>
      <c r="F203" s="111">
        <f t="shared" si="19"/>
        <v>0</v>
      </c>
    </row>
    <row r="204" spans="2:6" x14ac:dyDescent="0.2">
      <c r="B204" s="307"/>
      <c r="C204" s="303"/>
      <c r="D204" s="304"/>
      <c r="E204" s="303"/>
      <c r="F204" s="111">
        <f t="shared" si="19"/>
        <v>0</v>
      </c>
    </row>
    <row r="205" spans="2:6" ht="15" thickBot="1" x14ac:dyDescent="0.25">
      <c r="B205" s="308"/>
      <c r="C205" s="305"/>
      <c r="D205" s="306"/>
      <c r="E205" s="305"/>
      <c r="F205" s="116">
        <f t="shared" si="19"/>
        <v>0</v>
      </c>
    </row>
    <row r="206" spans="2:6" ht="15" thickBot="1" x14ac:dyDescent="0.25">
      <c r="B206" s="337" t="s">
        <v>42</v>
      </c>
      <c r="C206" s="338"/>
      <c r="D206" s="338"/>
      <c r="E206" s="338"/>
      <c r="F206" s="9">
        <f>SUM(F200:F205)</f>
        <v>0</v>
      </c>
    </row>
    <row r="207" spans="2:6" ht="15" thickBot="1" x14ac:dyDescent="0.25">
      <c r="B207" s="337" t="s">
        <v>131</v>
      </c>
      <c r="C207" s="338"/>
      <c r="D207" s="338"/>
      <c r="E207" s="347"/>
      <c r="F207" s="186">
        <f>'N° Productos'!H19</f>
        <v>0</v>
      </c>
    </row>
    <row r="208" spans="2:6" ht="15" thickBot="1" x14ac:dyDescent="0.25">
      <c r="B208" s="337" t="s">
        <v>132</v>
      </c>
      <c r="C208" s="338"/>
      <c r="D208" s="338"/>
      <c r="E208" s="347"/>
      <c r="F208" s="187">
        <f>+F206*F207</f>
        <v>0</v>
      </c>
    </row>
    <row r="209" spans="2:6" ht="15" thickBot="1" x14ac:dyDescent="0.25"/>
    <row r="210" spans="2:6" ht="15" thickBot="1" x14ac:dyDescent="0.25">
      <c r="B210" s="334">
        <f>'N° Productos'!C20</f>
        <v>0</v>
      </c>
      <c r="C210" s="335"/>
      <c r="D210" s="335"/>
      <c r="E210" s="335"/>
      <c r="F210" s="336"/>
    </row>
    <row r="211" spans="2:6" x14ac:dyDescent="0.2">
      <c r="B211" s="339" t="s">
        <v>3</v>
      </c>
      <c r="C211" s="341" t="s">
        <v>4</v>
      </c>
      <c r="D211" s="343" t="s">
        <v>5</v>
      </c>
      <c r="E211" s="339" t="s">
        <v>6</v>
      </c>
      <c r="F211" s="345" t="s">
        <v>7</v>
      </c>
    </row>
    <row r="212" spans="2:6" ht="15" thickBot="1" x14ac:dyDescent="0.25">
      <c r="B212" s="340"/>
      <c r="C212" s="342"/>
      <c r="D212" s="344"/>
      <c r="E212" s="340"/>
      <c r="F212" s="346"/>
    </row>
    <row r="213" spans="2:6" x14ac:dyDescent="0.2">
      <c r="B213" s="307"/>
      <c r="C213" s="303"/>
      <c r="D213" s="304"/>
      <c r="E213" s="303"/>
      <c r="F213" s="183">
        <f>+E213*D213</f>
        <v>0</v>
      </c>
    </row>
    <row r="214" spans="2:6" x14ac:dyDescent="0.2">
      <c r="B214" s="307"/>
      <c r="C214" s="303"/>
      <c r="D214" s="304"/>
      <c r="E214" s="303"/>
      <c r="F214" s="111">
        <f t="shared" ref="F214:F218" si="20">+E214*D214</f>
        <v>0</v>
      </c>
    </row>
    <row r="215" spans="2:6" x14ac:dyDescent="0.2">
      <c r="B215" s="307"/>
      <c r="C215" s="303"/>
      <c r="D215" s="304"/>
      <c r="E215" s="303"/>
      <c r="F215" s="111">
        <f t="shared" si="20"/>
        <v>0</v>
      </c>
    </row>
    <row r="216" spans="2:6" x14ac:dyDescent="0.2">
      <c r="B216" s="307"/>
      <c r="C216" s="303"/>
      <c r="D216" s="304"/>
      <c r="E216" s="303"/>
      <c r="F216" s="111">
        <f t="shared" si="20"/>
        <v>0</v>
      </c>
    </row>
    <row r="217" spans="2:6" x14ac:dyDescent="0.2">
      <c r="B217" s="307"/>
      <c r="C217" s="303"/>
      <c r="D217" s="304"/>
      <c r="E217" s="303"/>
      <c r="F217" s="111">
        <f t="shared" si="20"/>
        <v>0</v>
      </c>
    </row>
    <row r="218" spans="2:6" ht="15" thickBot="1" x14ac:dyDescent="0.25">
      <c r="B218" s="308"/>
      <c r="C218" s="305"/>
      <c r="D218" s="306"/>
      <c r="E218" s="305"/>
      <c r="F218" s="116">
        <f t="shared" si="20"/>
        <v>0</v>
      </c>
    </row>
    <row r="219" spans="2:6" ht="15" thickBot="1" x14ac:dyDescent="0.25">
      <c r="B219" s="337" t="s">
        <v>42</v>
      </c>
      <c r="C219" s="338"/>
      <c r="D219" s="338"/>
      <c r="E219" s="338"/>
      <c r="F219" s="9">
        <f>SUM(F213:F218)</f>
        <v>0</v>
      </c>
    </row>
    <row r="220" spans="2:6" ht="15" thickBot="1" x14ac:dyDescent="0.25">
      <c r="B220" s="337" t="s">
        <v>131</v>
      </c>
      <c r="C220" s="338"/>
      <c r="D220" s="338"/>
      <c r="E220" s="347"/>
      <c r="F220" s="186">
        <f>'N° Productos'!H20</f>
        <v>0</v>
      </c>
    </row>
    <row r="221" spans="2:6" ht="15" thickBot="1" x14ac:dyDescent="0.25">
      <c r="B221" s="337" t="s">
        <v>132</v>
      </c>
      <c r="C221" s="338"/>
      <c r="D221" s="338"/>
      <c r="E221" s="347"/>
      <c r="F221" s="187">
        <f>+F219*F220</f>
        <v>0</v>
      </c>
    </row>
    <row r="222" spans="2:6" ht="15" thickBot="1" x14ac:dyDescent="0.25"/>
    <row r="223" spans="2:6" ht="15" thickBot="1" x14ac:dyDescent="0.25">
      <c r="B223" s="334">
        <f>'N° Productos'!C21</f>
        <v>0</v>
      </c>
      <c r="C223" s="335"/>
      <c r="D223" s="335"/>
      <c r="E223" s="335"/>
      <c r="F223" s="336"/>
    </row>
    <row r="224" spans="2:6" x14ac:dyDescent="0.2">
      <c r="B224" s="339" t="s">
        <v>3</v>
      </c>
      <c r="C224" s="341" t="s">
        <v>4</v>
      </c>
      <c r="D224" s="343" t="s">
        <v>5</v>
      </c>
      <c r="E224" s="339" t="s">
        <v>6</v>
      </c>
      <c r="F224" s="345" t="s">
        <v>7</v>
      </c>
    </row>
    <row r="225" spans="2:6" ht="15" thickBot="1" x14ac:dyDescent="0.25">
      <c r="B225" s="340"/>
      <c r="C225" s="342"/>
      <c r="D225" s="344"/>
      <c r="E225" s="340"/>
      <c r="F225" s="346"/>
    </row>
    <row r="226" spans="2:6" x14ac:dyDescent="0.2">
      <c r="B226" s="307"/>
      <c r="C226" s="303"/>
      <c r="D226" s="304"/>
      <c r="E226" s="303"/>
      <c r="F226" s="183">
        <f>+E226*D226</f>
        <v>0</v>
      </c>
    </row>
    <row r="227" spans="2:6" x14ac:dyDescent="0.2">
      <c r="B227" s="307"/>
      <c r="C227" s="303"/>
      <c r="D227" s="304"/>
      <c r="E227" s="303"/>
      <c r="F227" s="111">
        <f t="shared" ref="F227:F231" si="21">+E227*D227</f>
        <v>0</v>
      </c>
    </row>
    <row r="228" spans="2:6" x14ac:dyDescent="0.2">
      <c r="B228" s="307"/>
      <c r="C228" s="303"/>
      <c r="D228" s="304"/>
      <c r="E228" s="303"/>
      <c r="F228" s="111">
        <f t="shared" si="21"/>
        <v>0</v>
      </c>
    </row>
    <row r="229" spans="2:6" x14ac:dyDescent="0.2">
      <c r="B229" s="307"/>
      <c r="C229" s="303"/>
      <c r="D229" s="304"/>
      <c r="E229" s="303"/>
      <c r="F229" s="111">
        <f t="shared" si="21"/>
        <v>0</v>
      </c>
    </row>
    <row r="230" spans="2:6" x14ac:dyDescent="0.2">
      <c r="B230" s="307"/>
      <c r="C230" s="303"/>
      <c r="D230" s="304"/>
      <c r="E230" s="303"/>
      <c r="F230" s="111">
        <f t="shared" si="21"/>
        <v>0</v>
      </c>
    </row>
    <row r="231" spans="2:6" ht="15" thickBot="1" x14ac:dyDescent="0.25">
      <c r="B231" s="308"/>
      <c r="C231" s="305"/>
      <c r="D231" s="306"/>
      <c r="E231" s="305"/>
      <c r="F231" s="116">
        <f t="shared" si="21"/>
        <v>0</v>
      </c>
    </row>
    <row r="232" spans="2:6" ht="15" thickBot="1" x14ac:dyDescent="0.25">
      <c r="B232" s="337" t="s">
        <v>42</v>
      </c>
      <c r="C232" s="338"/>
      <c r="D232" s="338"/>
      <c r="E232" s="338"/>
      <c r="F232" s="9">
        <f>SUM(F226:F231)</f>
        <v>0</v>
      </c>
    </row>
    <row r="233" spans="2:6" ht="15" thickBot="1" x14ac:dyDescent="0.25">
      <c r="B233" s="337" t="s">
        <v>131</v>
      </c>
      <c r="C233" s="338"/>
      <c r="D233" s="338"/>
      <c r="E233" s="347"/>
      <c r="F233" s="186">
        <f>'N° Productos'!H21</f>
        <v>0</v>
      </c>
    </row>
    <row r="234" spans="2:6" ht="15" thickBot="1" x14ac:dyDescent="0.25">
      <c r="B234" s="337" t="s">
        <v>132</v>
      </c>
      <c r="C234" s="338"/>
      <c r="D234" s="338"/>
      <c r="E234" s="347"/>
      <c r="F234" s="187">
        <f>+F232*F233</f>
        <v>0</v>
      </c>
    </row>
    <row r="235" spans="2:6" ht="15" thickBot="1" x14ac:dyDescent="0.25"/>
    <row r="236" spans="2:6" ht="15" thickBot="1" x14ac:dyDescent="0.25">
      <c r="B236" s="334">
        <f>'N° Productos'!C22</f>
        <v>0</v>
      </c>
      <c r="C236" s="335"/>
      <c r="D236" s="335"/>
      <c r="E236" s="335"/>
      <c r="F236" s="336"/>
    </row>
    <row r="237" spans="2:6" x14ac:dyDescent="0.2">
      <c r="B237" s="339" t="s">
        <v>3</v>
      </c>
      <c r="C237" s="341" t="s">
        <v>4</v>
      </c>
      <c r="D237" s="343" t="s">
        <v>5</v>
      </c>
      <c r="E237" s="339" t="s">
        <v>6</v>
      </c>
      <c r="F237" s="345" t="s">
        <v>7</v>
      </c>
    </row>
    <row r="238" spans="2:6" ht="15" thickBot="1" x14ac:dyDescent="0.25">
      <c r="B238" s="340"/>
      <c r="C238" s="342"/>
      <c r="D238" s="344"/>
      <c r="E238" s="340"/>
      <c r="F238" s="346"/>
    </row>
    <row r="239" spans="2:6" x14ac:dyDescent="0.2">
      <c r="B239" s="307"/>
      <c r="C239" s="303"/>
      <c r="D239" s="304"/>
      <c r="E239" s="303"/>
      <c r="F239" s="183">
        <f>+E239*D239</f>
        <v>0</v>
      </c>
    </row>
    <row r="240" spans="2:6" x14ac:dyDescent="0.2">
      <c r="B240" s="307"/>
      <c r="C240" s="303"/>
      <c r="D240" s="304"/>
      <c r="E240" s="303"/>
      <c r="F240" s="111">
        <f t="shared" ref="F240:F244" si="22">+E240*D240</f>
        <v>0</v>
      </c>
    </row>
    <row r="241" spans="2:6" x14ac:dyDescent="0.2">
      <c r="B241" s="307"/>
      <c r="C241" s="303"/>
      <c r="D241" s="304"/>
      <c r="E241" s="303"/>
      <c r="F241" s="111">
        <f t="shared" si="22"/>
        <v>0</v>
      </c>
    </row>
    <row r="242" spans="2:6" x14ac:dyDescent="0.2">
      <c r="B242" s="307"/>
      <c r="C242" s="303"/>
      <c r="D242" s="304"/>
      <c r="E242" s="303"/>
      <c r="F242" s="111">
        <f t="shared" si="22"/>
        <v>0</v>
      </c>
    </row>
    <row r="243" spans="2:6" x14ac:dyDescent="0.2">
      <c r="B243" s="307"/>
      <c r="C243" s="303"/>
      <c r="D243" s="304"/>
      <c r="E243" s="303"/>
      <c r="F243" s="111">
        <f t="shared" si="22"/>
        <v>0</v>
      </c>
    </row>
    <row r="244" spans="2:6" ht="15" thickBot="1" x14ac:dyDescent="0.25">
      <c r="B244" s="308"/>
      <c r="C244" s="305"/>
      <c r="D244" s="306"/>
      <c r="E244" s="305"/>
      <c r="F244" s="116">
        <f t="shared" si="22"/>
        <v>0</v>
      </c>
    </row>
    <row r="245" spans="2:6" ht="15" thickBot="1" x14ac:dyDescent="0.25">
      <c r="B245" s="337" t="s">
        <v>42</v>
      </c>
      <c r="C245" s="338"/>
      <c r="D245" s="338"/>
      <c r="E245" s="338"/>
      <c r="F245" s="9">
        <f>SUM(F239:F244)</f>
        <v>0</v>
      </c>
    </row>
    <row r="246" spans="2:6" ht="15" thickBot="1" x14ac:dyDescent="0.25">
      <c r="B246" s="337" t="s">
        <v>131</v>
      </c>
      <c r="C246" s="338"/>
      <c r="D246" s="338"/>
      <c r="E246" s="347"/>
      <c r="F246" s="186">
        <f>'N° Productos'!H22</f>
        <v>0</v>
      </c>
    </row>
    <row r="247" spans="2:6" ht="15" thickBot="1" x14ac:dyDescent="0.25">
      <c r="B247" s="337" t="s">
        <v>132</v>
      </c>
      <c r="C247" s="338"/>
      <c r="D247" s="338"/>
      <c r="E247" s="347"/>
      <c r="F247" s="187">
        <f>+F245*F246</f>
        <v>0</v>
      </c>
    </row>
    <row r="248" spans="2:6" ht="15" thickBot="1" x14ac:dyDescent="0.25"/>
    <row r="249" spans="2:6" ht="15" thickBot="1" x14ac:dyDescent="0.25">
      <c r="B249" s="334">
        <f>'N° Productos'!C23</f>
        <v>0</v>
      </c>
      <c r="C249" s="335"/>
      <c r="D249" s="335"/>
      <c r="E249" s="335"/>
      <c r="F249" s="336"/>
    </row>
    <row r="250" spans="2:6" x14ac:dyDescent="0.2">
      <c r="B250" s="339" t="s">
        <v>3</v>
      </c>
      <c r="C250" s="341" t="s">
        <v>4</v>
      </c>
      <c r="D250" s="343" t="s">
        <v>5</v>
      </c>
      <c r="E250" s="339" t="s">
        <v>6</v>
      </c>
      <c r="F250" s="345" t="s">
        <v>7</v>
      </c>
    </row>
    <row r="251" spans="2:6" ht="15" thickBot="1" x14ac:dyDescent="0.25">
      <c r="B251" s="340"/>
      <c r="C251" s="342"/>
      <c r="D251" s="344"/>
      <c r="E251" s="340"/>
      <c r="F251" s="346"/>
    </row>
    <row r="252" spans="2:6" x14ac:dyDescent="0.2">
      <c r="B252" s="307"/>
      <c r="C252" s="303"/>
      <c r="D252" s="304"/>
      <c r="E252" s="303"/>
      <c r="F252" s="183">
        <f>+E252*D252</f>
        <v>0</v>
      </c>
    </row>
    <row r="253" spans="2:6" x14ac:dyDescent="0.2">
      <c r="B253" s="307"/>
      <c r="C253" s="303"/>
      <c r="D253" s="304"/>
      <c r="E253" s="303"/>
      <c r="F253" s="111">
        <f t="shared" ref="F253:F257" si="23">+E253*D253</f>
        <v>0</v>
      </c>
    </row>
    <row r="254" spans="2:6" x14ac:dyDescent="0.2">
      <c r="B254" s="307"/>
      <c r="C254" s="303"/>
      <c r="D254" s="304"/>
      <c r="E254" s="303"/>
      <c r="F254" s="111">
        <f t="shared" si="23"/>
        <v>0</v>
      </c>
    </row>
    <row r="255" spans="2:6" x14ac:dyDescent="0.2">
      <c r="B255" s="307"/>
      <c r="C255" s="303"/>
      <c r="D255" s="304"/>
      <c r="E255" s="303"/>
      <c r="F255" s="111">
        <f t="shared" si="23"/>
        <v>0</v>
      </c>
    </row>
    <row r="256" spans="2:6" x14ac:dyDescent="0.2">
      <c r="B256" s="307"/>
      <c r="C256" s="303"/>
      <c r="D256" s="304"/>
      <c r="E256" s="303"/>
      <c r="F256" s="111">
        <f t="shared" si="23"/>
        <v>0</v>
      </c>
    </row>
    <row r="257" spans="2:6" ht="15" thickBot="1" x14ac:dyDescent="0.25">
      <c r="B257" s="308"/>
      <c r="C257" s="305"/>
      <c r="D257" s="306"/>
      <c r="E257" s="305"/>
      <c r="F257" s="116">
        <f t="shared" si="23"/>
        <v>0</v>
      </c>
    </row>
    <row r="258" spans="2:6" ht="15" thickBot="1" x14ac:dyDescent="0.25">
      <c r="B258" s="337" t="s">
        <v>42</v>
      </c>
      <c r="C258" s="338"/>
      <c r="D258" s="338"/>
      <c r="E258" s="338"/>
      <c r="F258" s="9">
        <f>SUM(F252:F257)</f>
        <v>0</v>
      </c>
    </row>
    <row r="259" spans="2:6" ht="15" thickBot="1" x14ac:dyDescent="0.25">
      <c r="B259" s="337" t="s">
        <v>131</v>
      </c>
      <c r="C259" s="338"/>
      <c r="D259" s="338"/>
      <c r="E259" s="347"/>
      <c r="F259" s="186">
        <f>'N° Productos'!H23</f>
        <v>0</v>
      </c>
    </row>
    <row r="260" spans="2:6" ht="15" thickBot="1" x14ac:dyDescent="0.25">
      <c r="B260" s="337" t="s">
        <v>132</v>
      </c>
      <c r="C260" s="338"/>
      <c r="D260" s="338"/>
      <c r="E260" s="347"/>
      <c r="F260" s="187">
        <f>+F258*F259</f>
        <v>0</v>
      </c>
    </row>
  </sheetData>
  <sheetProtection algorithmName="SHA-512" hashValue="S396fzHKyRLOJFt3TbltCL7NpKzG3Eqj6guKOFRLyM37cfNjZOk4cpwfCRasDoK34+bsIGyG2pWfiagLtFD7jw==" saltValue="7/dwGJG0ya5J8sXhnagwfg==" spinCount="100000" sheet="1" objects="1" scenarios="1"/>
  <mergeCells count="182">
    <mergeCell ref="B258:E258"/>
    <mergeCell ref="B259:E259"/>
    <mergeCell ref="B260:E260"/>
    <mergeCell ref="B245:E245"/>
    <mergeCell ref="B246:E246"/>
    <mergeCell ref="B247:E247"/>
    <mergeCell ref="B249:F249"/>
    <mergeCell ref="B250:B251"/>
    <mergeCell ref="C250:C251"/>
    <mergeCell ref="D250:D251"/>
    <mergeCell ref="E250:E251"/>
    <mergeCell ref="F250:F251"/>
    <mergeCell ref="B232:E232"/>
    <mergeCell ref="B233:E233"/>
    <mergeCell ref="B234:E234"/>
    <mergeCell ref="B236:F236"/>
    <mergeCell ref="B237:B238"/>
    <mergeCell ref="C237:C238"/>
    <mergeCell ref="D237:D238"/>
    <mergeCell ref="E237:E238"/>
    <mergeCell ref="F237:F238"/>
    <mergeCell ref="B219:E219"/>
    <mergeCell ref="B220:E220"/>
    <mergeCell ref="B221:E221"/>
    <mergeCell ref="B223:F223"/>
    <mergeCell ref="B224:B225"/>
    <mergeCell ref="C224:C225"/>
    <mergeCell ref="D224:D225"/>
    <mergeCell ref="E224:E225"/>
    <mergeCell ref="F224:F225"/>
    <mergeCell ref="B206:E206"/>
    <mergeCell ref="B207:E207"/>
    <mergeCell ref="B208:E208"/>
    <mergeCell ref="B210:F210"/>
    <mergeCell ref="B211:B212"/>
    <mergeCell ref="C211:C212"/>
    <mergeCell ref="D211:D212"/>
    <mergeCell ref="E211:E212"/>
    <mergeCell ref="F211:F212"/>
    <mergeCell ref="B193:E193"/>
    <mergeCell ref="B194:E194"/>
    <mergeCell ref="B195:E195"/>
    <mergeCell ref="B197:F197"/>
    <mergeCell ref="B198:B199"/>
    <mergeCell ref="C198:C199"/>
    <mergeCell ref="D198:D199"/>
    <mergeCell ref="E198:E199"/>
    <mergeCell ref="F198:F199"/>
    <mergeCell ref="B180:E180"/>
    <mergeCell ref="B181:E181"/>
    <mergeCell ref="B182:E182"/>
    <mergeCell ref="B184:F184"/>
    <mergeCell ref="B185:B186"/>
    <mergeCell ref="C185:C186"/>
    <mergeCell ref="D185:D186"/>
    <mergeCell ref="E185:E186"/>
    <mergeCell ref="F185:F186"/>
    <mergeCell ref="B167:E167"/>
    <mergeCell ref="B168:E168"/>
    <mergeCell ref="B169:E169"/>
    <mergeCell ref="B171:F171"/>
    <mergeCell ref="B172:B173"/>
    <mergeCell ref="C172:C173"/>
    <mergeCell ref="D172:D173"/>
    <mergeCell ref="E172:E173"/>
    <mergeCell ref="F172:F173"/>
    <mergeCell ref="B154:E154"/>
    <mergeCell ref="B155:E155"/>
    <mergeCell ref="B156:E156"/>
    <mergeCell ref="B158:F158"/>
    <mergeCell ref="B159:B160"/>
    <mergeCell ref="C159:C160"/>
    <mergeCell ref="D159:D160"/>
    <mergeCell ref="E159:E160"/>
    <mergeCell ref="F159:F160"/>
    <mergeCell ref="B141:E141"/>
    <mergeCell ref="B142:E142"/>
    <mergeCell ref="B143:E143"/>
    <mergeCell ref="B145:F145"/>
    <mergeCell ref="B146:B147"/>
    <mergeCell ref="C146:C147"/>
    <mergeCell ref="D146:D147"/>
    <mergeCell ref="E146:E147"/>
    <mergeCell ref="F146:F147"/>
    <mergeCell ref="B128:E128"/>
    <mergeCell ref="B129:E129"/>
    <mergeCell ref="B130:E130"/>
    <mergeCell ref="B132:F132"/>
    <mergeCell ref="B133:B134"/>
    <mergeCell ref="C133:C134"/>
    <mergeCell ref="D133:D134"/>
    <mergeCell ref="E133:E134"/>
    <mergeCell ref="F133:F134"/>
    <mergeCell ref="B115:E115"/>
    <mergeCell ref="B116:E116"/>
    <mergeCell ref="B117:E117"/>
    <mergeCell ref="B119:F119"/>
    <mergeCell ref="B120:B121"/>
    <mergeCell ref="C120:C121"/>
    <mergeCell ref="D120:D121"/>
    <mergeCell ref="E120:E121"/>
    <mergeCell ref="F120:F121"/>
    <mergeCell ref="B102:E102"/>
    <mergeCell ref="B103:E103"/>
    <mergeCell ref="B104:E104"/>
    <mergeCell ref="B106:F106"/>
    <mergeCell ref="B107:B108"/>
    <mergeCell ref="C107:C108"/>
    <mergeCell ref="D107:D108"/>
    <mergeCell ref="E107:E108"/>
    <mergeCell ref="F107:F108"/>
    <mergeCell ref="B89:E89"/>
    <mergeCell ref="B90:E90"/>
    <mergeCell ref="B91:E91"/>
    <mergeCell ref="B93:F93"/>
    <mergeCell ref="B94:B95"/>
    <mergeCell ref="C94:C95"/>
    <mergeCell ref="D94:D95"/>
    <mergeCell ref="E94:E95"/>
    <mergeCell ref="F94:F95"/>
    <mergeCell ref="B76:E76"/>
    <mergeCell ref="B77:E77"/>
    <mergeCell ref="B78:E78"/>
    <mergeCell ref="B80:F80"/>
    <mergeCell ref="B81:B82"/>
    <mergeCell ref="C81:C82"/>
    <mergeCell ref="D81:D82"/>
    <mergeCell ref="E81:E82"/>
    <mergeCell ref="F81:F82"/>
    <mergeCell ref="B63:E63"/>
    <mergeCell ref="B64:E64"/>
    <mergeCell ref="B65:E65"/>
    <mergeCell ref="B67:F67"/>
    <mergeCell ref="B68:B69"/>
    <mergeCell ref="C68:C69"/>
    <mergeCell ref="D68:D69"/>
    <mergeCell ref="E68:E69"/>
    <mergeCell ref="F68:F69"/>
    <mergeCell ref="B50:E50"/>
    <mergeCell ref="B51:E51"/>
    <mergeCell ref="B52:E52"/>
    <mergeCell ref="B54:F54"/>
    <mergeCell ref="B55:B56"/>
    <mergeCell ref="C55:C56"/>
    <mergeCell ref="D55:D56"/>
    <mergeCell ref="E55:E56"/>
    <mergeCell ref="F55:F56"/>
    <mergeCell ref="B41:F41"/>
    <mergeCell ref="B42:B43"/>
    <mergeCell ref="C42:C43"/>
    <mergeCell ref="D42:D43"/>
    <mergeCell ref="E42:E43"/>
    <mergeCell ref="F42:F43"/>
    <mergeCell ref="B13:E13"/>
    <mergeCell ref="B25:E25"/>
    <mergeCell ref="B26:E26"/>
    <mergeCell ref="B38:E38"/>
    <mergeCell ref="B39:E39"/>
    <mergeCell ref="B2:F2"/>
    <mergeCell ref="B15:F15"/>
    <mergeCell ref="B16:B17"/>
    <mergeCell ref="C16:C17"/>
    <mergeCell ref="D16:D17"/>
    <mergeCell ref="B3:B4"/>
    <mergeCell ref="C3:C4"/>
    <mergeCell ref="D3:D4"/>
    <mergeCell ref="E3:E4"/>
    <mergeCell ref="F3:F4"/>
    <mergeCell ref="E16:E17"/>
    <mergeCell ref="H5:L5"/>
    <mergeCell ref="H29:L29"/>
    <mergeCell ref="B37:E37"/>
    <mergeCell ref="B24:E24"/>
    <mergeCell ref="B28:F28"/>
    <mergeCell ref="B29:B30"/>
    <mergeCell ref="C29:C30"/>
    <mergeCell ref="D29:D30"/>
    <mergeCell ref="E29:E30"/>
    <mergeCell ref="F29:F30"/>
    <mergeCell ref="F16:F17"/>
    <mergeCell ref="B11:E11"/>
    <mergeCell ref="B12:E1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B2:F64"/>
  <sheetViews>
    <sheetView workbookViewId="0">
      <selection activeCell="I20" sqref="I20"/>
    </sheetView>
  </sheetViews>
  <sheetFormatPr baseColWidth="10" defaultColWidth="11.5" defaultRowHeight="14" x14ac:dyDescent="0.2"/>
  <cols>
    <col min="1" max="1" width="11.5" style="103"/>
    <col min="2" max="2" width="26.6640625" style="135" bestFit="1" customWidth="1"/>
    <col min="3" max="3" width="11.5" style="103"/>
    <col min="4" max="4" width="19" style="135" customWidth="1"/>
    <col min="5" max="5" width="21" style="135" bestFit="1" customWidth="1"/>
    <col min="6" max="6" width="12.33203125" style="135" bestFit="1" customWidth="1"/>
    <col min="7" max="16384" width="11.5" style="103"/>
  </cols>
  <sheetData>
    <row r="2" spans="2:6" ht="15" thickBot="1" x14ac:dyDescent="0.25">
      <c r="B2" s="83" t="s">
        <v>49</v>
      </c>
      <c r="E2" s="255" t="s">
        <v>13</v>
      </c>
    </row>
    <row r="3" spans="2:6" ht="15" customHeight="1" x14ac:dyDescent="0.2">
      <c r="B3" s="353" t="s">
        <v>8</v>
      </c>
      <c r="C3" s="339" t="s">
        <v>9</v>
      </c>
      <c r="D3" s="353" t="s">
        <v>10</v>
      </c>
      <c r="E3" s="93">
        <v>0.6</v>
      </c>
      <c r="F3" s="351" t="s">
        <v>12</v>
      </c>
    </row>
    <row r="4" spans="2:6" ht="15" thickBot="1" x14ac:dyDescent="0.25">
      <c r="B4" s="354"/>
      <c r="C4" s="340"/>
      <c r="D4" s="354"/>
      <c r="E4" s="244" t="s">
        <v>11</v>
      </c>
      <c r="F4" s="352"/>
    </row>
    <row r="5" spans="2:6" x14ac:dyDescent="0.2">
      <c r="B5" s="98" t="s">
        <v>326</v>
      </c>
      <c r="C5" s="94">
        <v>2</v>
      </c>
      <c r="D5" s="100">
        <v>1612000</v>
      </c>
      <c r="E5" s="144">
        <f>+E3*D5</f>
        <v>967200</v>
      </c>
      <c r="F5" s="136">
        <f t="shared" ref="F5:F10" si="0">+(D5+E5)*C5</f>
        <v>5158400</v>
      </c>
    </row>
    <row r="6" spans="2:6" x14ac:dyDescent="0.2">
      <c r="B6" s="98" t="s">
        <v>327</v>
      </c>
      <c r="C6" s="94">
        <v>1</v>
      </c>
      <c r="D6" s="101">
        <v>2162000</v>
      </c>
      <c r="E6" s="145">
        <f>+$E$3*D6</f>
        <v>1297200</v>
      </c>
      <c r="F6" s="136">
        <f t="shared" si="0"/>
        <v>3459200</v>
      </c>
    </row>
    <row r="7" spans="2:6" x14ac:dyDescent="0.2">
      <c r="B7" s="98"/>
      <c r="C7" s="94"/>
      <c r="D7" s="101"/>
      <c r="E7" s="145">
        <f>+$E$3*D7</f>
        <v>0</v>
      </c>
      <c r="F7" s="136">
        <f t="shared" si="0"/>
        <v>0</v>
      </c>
    </row>
    <row r="8" spans="2:6" x14ac:dyDescent="0.2">
      <c r="B8" s="98"/>
      <c r="C8" s="94"/>
      <c r="D8" s="101"/>
      <c r="E8" s="145">
        <f>+$E$3*D8</f>
        <v>0</v>
      </c>
      <c r="F8" s="136">
        <f t="shared" si="0"/>
        <v>0</v>
      </c>
    </row>
    <row r="9" spans="2:6" x14ac:dyDescent="0.2">
      <c r="B9" s="98"/>
      <c r="C9" s="94"/>
      <c r="D9" s="101"/>
      <c r="E9" s="145">
        <f>+$E$3*D9</f>
        <v>0</v>
      </c>
      <c r="F9" s="136">
        <f t="shared" si="0"/>
        <v>0</v>
      </c>
    </row>
    <row r="10" spans="2:6" ht="15" thickBot="1" x14ac:dyDescent="0.25">
      <c r="B10" s="99"/>
      <c r="C10" s="95"/>
      <c r="D10" s="102"/>
      <c r="E10" s="146">
        <f>+$E$3*D10</f>
        <v>0</v>
      </c>
      <c r="F10" s="137">
        <f t="shared" si="0"/>
        <v>0</v>
      </c>
    </row>
    <row r="11" spans="2:6" x14ac:dyDescent="0.2">
      <c r="E11" s="256"/>
      <c r="F11" s="167">
        <f>SUM(F5:F10)</f>
        <v>8617600</v>
      </c>
    </row>
    <row r="12" spans="2:6" x14ac:dyDescent="0.2">
      <c r="E12" s="135" t="s">
        <v>51</v>
      </c>
      <c r="F12" s="167">
        <f>+F11*12</f>
        <v>103411200</v>
      </c>
    </row>
    <row r="15" spans="2:6" ht="15" thickBot="1" x14ac:dyDescent="0.25">
      <c r="B15" s="83" t="s">
        <v>240</v>
      </c>
      <c r="E15" s="255" t="s">
        <v>13</v>
      </c>
    </row>
    <row r="16" spans="2:6" ht="15" customHeight="1" x14ac:dyDescent="0.2">
      <c r="B16" s="353" t="s">
        <v>8</v>
      </c>
      <c r="C16" s="339" t="s">
        <v>9</v>
      </c>
      <c r="D16" s="353" t="s">
        <v>10</v>
      </c>
      <c r="E16" s="93">
        <f>E3</f>
        <v>0.6</v>
      </c>
      <c r="F16" s="351" t="s">
        <v>12</v>
      </c>
    </row>
    <row r="17" spans="2:6" ht="15" thickBot="1" x14ac:dyDescent="0.25">
      <c r="B17" s="354"/>
      <c r="C17" s="340"/>
      <c r="D17" s="354"/>
      <c r="E17" s="244" t="s">
        <v>11</v>
      </c>
      <c r="F17" s="352"/>
    </row>
    <row r="18" spans="2:6" x14ac:dyDescent="0.2">
      <c r="B18" s="98"/>
      <c r="C18" s="94"/>
      <c r="D18" s="100"/>
      <c r="E18" s="144">
        <f>+E16*D18</f>
        <v>0</v>
      </c>
      <c r="F18" s="136">
        <f t="shared" ref="F18:F23" si="1">+(D18+E18)*C18</f>
        <v>0</v>
      </c>
    </row>
    <row r="19" spans="2:6" x14ac:dyDescent="0.2">
      <c r="B19" s="98"/>
      <c r="C19" s="94"/>
      <c r="D19" s="101"/>
      <c r="E19" s="145">
        <f>+$E$3*D19</f>
        <v>0</v>
      </c>
      <c r="F19" s="136">
        <f t="shared" si="1"/>
        <v>0</v>
      </c>
    </row>
    <row r="20" spans="2:6" x14ac:dyDescent="0.2">
      <c r="B20" s="98"/>
      <c r="C20" s="94"/>
      <c r="D20" s="101"/>
      <c r="E20" s="145">
        <f>+$E$3*D20</f>
        <v>0</v>
      </c>
      <c r="F20" s="136">
        <f t="shared" si="1"/>
        <v>0</v>
      </c>
    </row>
    <row r="21" spans="2:6" x14ac:dyDescent="0.2">
      <c r="B21" s="98"/>
      <c r="C21" s="94"/>
      <c r="D21" s="101"/>
      <c r="E21" s="145">
        <f>+$E$3*D21</f>
        <v>0</v>
      </c>
      <c r="F21" s="136">
        <f t="shared" si="1"/>
        <v>0</v>
      </c>
    </row>
    <row r="22" spans="2:6" x14ac:dyDescent="0.2">
      <c r="B22" s="98"/>
      <c r="C22" s="94"/>
      <c r="D22" s="101"/>
      <c r="E22" s="145">
        <f>+$E$3*D22</f>
        <v>0</v>
      </c>
      <c r="F22" s="136">
        <f t="shared" si="1"/>
        <v>0</v>
      </c>
    </row>
    <row r="23" spans="2:6" ht="15" thickBot="1" x14ac:dyDescent="0.25">
      <c r="B23" s="99"/>
      <c r="C23" s="95"/>
      <c r="D23" s="102"/>
      <c r="E23" s="146">
        <f>+$E$3*D23</f>
        <v>0</v>
      </c>
      <c r="F23" s="137">
        <f t="shared" si="1"/>
        <v>0</v>
      </c>
    </row>
    <row r="24" spans="2:6" x14ac:dyDescent="0.2">
      <c r="E24" s="256"/>
      <c r="F24" s="167">
        <f>SUM(F18:F23)</f>
        <v>0</v>
      </c>
    </row>
    <row r="25" spans="2:6" x14ac:dyDescent="0.2">
      <c r="E25" s="135" t="s">
        <v>51</v>
      </c>
      <c r="F25" s="167">
        <f>+F24*12</f>
        <v>0</v>
      </c>
    </row>
    <row r="28" spans="2:6" ht="15" thickBot="1" x14ac:dyDescent="0.25">
      <c r="B28" s="83" t="s">
        <v>244</v>
      </c>
      <c r="E28" s="255" t="s">
        <v>13</v>
      </c>
    </row>
    <row r="29" spans="2:6" ht="15" customHeight="1" x14ac:dyDescent="0.2">
      <c r="B29" s="353" t="s">
        <v>8</v>
      </c>
      <c r="C29" s="339" t="s">
        <v>9</v>
      </c>
      <c r="D29" s="353" t="s">
        <v>10</v>
      </c>
      <c r="E29" s="93">
        <f>E16</f>
        <v>0.6</v>
      </c>
      <c r="F29" s="351" t="s">
        <v>12</v>
      </c>
    </row>
    <row r="30" spans="2:6" ht="15" thickBot="1" x14ac:dyDescent="0.25">
      <c r="B30" s="354"/>
      <c r="C30" s="340"/>
      <c r="D30" s="354"/>
      <c r="E30" s="244" t="s">
        <v>11</v>
      </c>
      <c r="F30" s="352"/>
    </row>
    <row r="31" spans="2:6" x14ac:dyDescent="0.2">
      <c r="B31" s="98"/>
      <c r="C31" s="94"/>
      <c r="D31" s="100"/>
      <c r="E31" s="144">
        <f>+E29*D31</f>
        <v>0</v>
      </c>
      <c r="F31" s="136">
        <f t="shared" ref="F31:F36" si="2">+(D31+E31)*C31</f>
        <v>0</v>
      </c>
    </row>
    <row r="32" spans="2:6" x14ac:dyDescent="0.2">
      <c r="B32" s="98"/>
      <c r="C32" s="94"/>
      <c r="D32" s="101"/>
      <c r="E32" s="145">
        <f>+$E$3*D32</f>
        <v>0</v>
      </c>
      <c r="F32" s="136">
        <f t="shared" si="2"/>
        <v>0</v>
      </c>
    </row>
    <row r="33" spans="2:6" x14ac:dyDescent="0.2">
      <c r="B33" s="98"/>
      <c r="C33" s="94"/>
      <c r="D33" s="101"/>
      <c r="E33" s="145">
        <f>+$E$3*D33</f>
        <v>0</v>
      </c>
      <c r="F33" s="136">
        <f t="shared" si="2"/>
        <v>0</v>
      </c>
    </row>
    <row r="34" spans="2:6" x14ac:dyDescent="0.2">
      <c r="B34" s="98"/>
      <c r="C34" s="94"/>
      <c r="D34" s="101"/>
      <c r="E34" s="145">
        <f>+$E$3*D34</f>
        <v>0</v>
      </c>
      <c r="F34" s="136">
        <f t="shared" si="2"/>
        <v>0</v>
      </c>
    </row>
    <row r="35" spans="2:6" x14ac:dyDescent="0.2">
      <c r="B35" s="98"/>
      <c r="C35" s="94"/>
      <c r="D35" s="101"/>
      <c r="E35" s="145">
        <f>+$E$3*D35</f>
        <v>0</v>
      </c>
      <c r="F35" s="136">
        <f t="shared" si="2"/>
        <v>0</v>
      </c>
    </row>
    <row r="36" spans="2:6" ht="15" thickBot="1" x14ac:dyDescent="0.25">
      <c r="B36" s="99"/>
      <c r="C36" s="95"/>
      <c r="D36" s="102"/>
      <c r="E36" s="146">
        <f>+$E$3*D36</f>
        <v>0</v>
      </c>
      <c r="F36" s="137">
        <f t="shared" si="2"/>
        <v>0</v>
      </c>
    </row>
    <row r="37" spans="2:6" x14ac:dyDescent="0.2">
      <c r="E37" s="256"/>
      <c r="F37" s="167">
        <f>SUM(F31:F36)</f>
        <v>0</v>
      </c>
    </row>
    <row r="38" spans="2:6" x14ac:dyDescent="0.2">
      <c r="E38" s="135" t="s">
        <v>51</v>
      </c>
      <c r="F38" s="167">
        <f>+F37*12</f>
        <v>0</v>
      </c>
    </row>
    <row r="41" spans="2:6" ht="15" thickBot="1" x14ac:dyDescent="0.25">
      <c r="B41" s="83" t="s">
        <v>245</v>
      </c>
      <c r="E41" s="255" t="s">
        <v>13</v>
      </c>
    </row>
    <row r="42" spans="2:6" ht="15" customHeight="1" x14ac:dyDescent="0.2">
      <c r="B42" s="353" t="s">
        <v>8</v>
      </c>
      <c r="C42" s="339" t="s">
        <v>9</v>
      </c>
      <c r="D42" s="353" t="s">
        <v>10</v>
      </c>
      <c r="E42" s="93">
        <f>E29</f>
        <v>0.6</v>
      </c>
      <c r="F42" s="351" t="s">
        <v>12</v>
      </c>
    </row>
    <row r="43" spans="2:6" ht="15" thickBot="1" x14ac:dyDescent="0.25">
      <c r="B43" s="354"/>
      <c r="C43" s="340"/>
      <c r="D43" s="354"/>
      <c r="E43" s="244" t="s">
        <v>11</v>
      </c>
      <c r="F43" s="352"/>
    </row>
    <row r="44" spans="2:6" x14ac:dyDescent="0.2">
      <c r="B44" s="98"/>
      <c r="C44" s="94"/>
      <c r="D44" s="100"/>
      <c r="E44" s="144">
        <f>+E42*D44</f>
        <v>0</v>
      </c>
      <c r="F44" s="136">
        <f t="shared" ref="F44:F49" si="3">+(D44+E44)*C44</f>
        <v>0</v>
      </c>
    </row>
    <row r="45" spans="2:6" x14ac:dyDescent="0.2">
      <c r="B45" s="98"/>
      <c r="C45" s="94"/>
      <c r="D45" s="101"/>
      <c r="E45" s="145">
        <f>+$E$3*D45</f>
        <v>0</v>
      </c>
      <c r="F45" s="136">
        <f t="shared" si="3"/>
        <v>0</v>
      </c>
    </row>
    <row r="46" spans="2:6" x14ac:dyDescent="0.2">
      <c r="B46" s="98"/>
      <c r="C46" s="94"/>
      <c r="D46" s="101"/>
      <c r="E46" s="145">
        <f>+$E$3*D46</f>
        <v>0</v>
      </c>
      <c r="F46" s="136">
        <f t="shared" si="3"/>
        <v>0</v>
      </c>
    </row>
    <row r="47" spans="2:6" x14ac:dyDescent="0.2">
      <c r="B47" s="98"/>
      <c r="C47" s="94"/>
      <c r="D47" s="101"/>
      <c r="E47" s="145">
        <f>+$E$3*D47</f>
        <v>0</v>
      </c>
      <c r="F47" s="136">
        <f t="shared" si="3"/>
        <v>0</v>
      </c>
    </row>
    <row r="48" spans="2:6" x14ac:dyDescent="0.2">
      <c r="B48" s="98"/>
      <c r="C48" s="94"/>
      <c r="D48" s="101"/>
      <c r="E48" s="145">
        <f>+$E$3*D48</f>
        <v>0</v>
      </c>
      <c r="F48" s="136">
        <f t="shared" si="3"/>
        <v>0</v>
      </c>
    </row>
    <row r="49" spans="2:6" ht="15" thickBot="1" x14ac:dyDescent="0.25">
      <c r="B49" s="99"/>
      <c r="C49" s="95"/>
      <c r="D49" s="102"/>
      <c r="E49" s="146">
        <f>+$E$3*D49</f>
        <v>0</v>
      </c>
      <c r="F49" s="137">
        <f t="shared" si="3"/>
        <v>0</v>
      </c>
    </row>
    <row r="50" spans="2:6" x14ac:dyDescent="0.2">
      <c r="E50" s="256"/>
      <c r="F50" s="167">
        <f>SUM(F44:F49)</f>
        <v>0</v>
      </c>
    </row>
    <row r="51" spans="2:6" x14ac:dyDescent="0.2">
      <c r="E51" s="135" t="s">
        <v>51</v>
      </c>
      <c r="F51" s="167">
        <f>+F50*12</f>
        <v>0</v>
      </c>
    </row>
    <row r="54" spans="2:6" ht="15" thickBot="1" x14ac:dyDescent="0.25">
      <c r="B54" s="83" t="s">
        <v>246</v>
      </c>
      <c r="E54" s="255" t="s">
        <v>13</v>
      </c>
    </row>
    <row r="55" spans="2:6" ht="15" customHeight="1" x14ac:dyDescent="0.2">
      <c r="B55" s="353" t="s">
        <v>8</v>
      </c>
      <c r="C55" s="339" t="s">
        <v>9</v>
      </c>
      <c r="D55" s="353" t="s">
        <v>10</v>
      </c>
      <c r="E55" s="93">
        <f>E42</f>
        <v>0.6</v>
      </c>
      <c r="F55" s="351" t="s">
        <v>12</v>
      </c>
    </row>
    <row r="56" spans="2:6" ht="15" thickBot="1" x14ac:dyDescent="0.25">
      <c r="B56" s="354"/>
      <c r="C56" s="340"/>
      <c r="D56" s="354"/>
      <c r="E56" s="244" t="s">
        <v>11</v>
      </c>
      <c r="F56" s="352"/>
    </row>
    <row r="57" spans="2:6" x14ac:dyDescent="0.2">
      <c r="B57" s="98"/>
      <c r="C57" s="94"/>
      <c r="D57" s="100"/>
      <c r="E57" s="144">
        <f>+E55*D57</f>
        <v>0</v>
      </c>
      <c r="F57" s="136">
        <f t="shared" ref="F57:F62" si="4">+(D57+E57)*C57</f>
        <v>0</v>
      </c>
    </row>
    <row r="58" spans="2:6" x14ac:dyDescent="0.2">
      <c r="B58" s="98"/>
      <c r="C58" s="94"/>
      <c r="D58" s="101"/>
      <c r="E58" s="145">
        <f>+$E$3*D58</f>
        <v>0</v>
      </c>
      <c r="F58" s="136">
        <f t="shared" si="4"/>
        <v>0</v>
      </c>
    </row>
    <row r="59" spans="2:6" x14ac:dyDescent="0.2">
      <c r="B59" s="98"/>
      <c r="C59" s="94"/>
      <c r="D59" s="101"/>
      <c r="E59" s="145">
        <f>+$E$3*D59</f>
        <v>0</v>
      </c>
      <c r="F59" s="136">
        <f t="shared" si="4"/>
        <v>0</v>
      </c>
    </row>
    <row r="60" spans="2:6" x14ac:dyDescent="0.2">
      <c r="B60" s="98"/>
      <c r="C60" s="94"/>
      <c r="D60" s="101"/>
      <c r="E60" s="145">
        <f>+$E$3*D60</f>
        <v>0</v>
      </c>
      <c r="F60" s="136">
        <f t="shared" si="4"/>
        <v>0</v>
      </c>
    </row>
    <row r="61" spans="2:6" x14ac:dyDescent="0.2">
      <c r="B61" s="98"/>
      <c r="C61" s="94"/>
      <c r="D61" s="101"/>
      <c r="E61" s="145">
        <f t="shared" ref="E61:E62" si="5">+$E$3*D61</f>
        <v>0</v>
      </c>
      <c r="F61" s="136">
        <f t="shared" si="4"/>
        <v>0</v>
      </c>
    </row>
    <row r="62" spans="2:6" ht="15" thickBot="1" x14ac:dyDescent="0.25">
      <c r="B62" s="99"/>
      <c r="C62" s="95"/>
      <c r="D62" s="102"/>
      <c r="E62" s="146">
        <f t="shared" si="5"/>
        <v>0</v>
      </c>
      <c r="F62" s="137">
        <f t="shared" si="4"/>
        <v>0</v>
      </c>
    </row>
    <row r="63" spans="2:6" x14ac:dyDescent="0.2">
      <c r="E63" s="256"/>
      <c r="F63" s="167">
        <f>SUM(F57:F62)</f>
        <v>0</v>
      </c>
    </row>
    <row r="64" spans="2:6" x14ac:dyDescent="0.2">
      <c r="E64" s="135" t="s">
        <v>51</v>
      </c>
      <c r="F64" s="167">
        <f>+F63*12</f>
        <v>0</v>
      </c>
    </row>
  </sheetData>
  <mergeCells count="20">
    <mergeCell ref="B55:B56"/>
    <mergeCell ref="C55:C56"/>
    <mergeCell ref="D55:D56"/>
    <mergeCell ref="B29:B30"/>
    <mergeCell ref="C29:C30"/>
    <mergeCell ref="D29:D30"/>
    <mergeCell ref="B42:B43"/>
    <mergeCell ref="C42:C43"/>
    <mergeCell ref="D42:D43"/>
    <mergeCell ref="B16:B17"/>
    <mergeCell ref="C16:C17"/>
    <mergeCell ref="D16:D17"/>
    <mergeCell ref="B3:B4"/>
    <mergeCell ref="C3:C4"/>
    <mergeCell ref="D3:D4"/>
    <mergeCell ref="F3:F4"/>
    <mergeCell ref="F16:F17"/>
    <mergeCell ref="F29:F30"/>
    <mergeCell ref="F42:F43"/>
    <mergeCell ref="F55:F56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2:O194"/>
  <sheetViews>
    <sheetView workbookViewId="0">
      <selection activeCell="F15" sqref="F15"/>
    </sheetView>
  </sheetViews>
  <sheetFormatPr baseColWidth="10" defaultColWidth="11.5" defaultRowHeight="14" x14ac:dyDescent="0.2"/>
  <cols>
    <col min="1" max="1" width="11.5" style="103"/>
    <col min="2" max="2" width="31.83203125" style="103" bestFit="1" customWidth="1"/>
    <col min="3" max="3" width="11.83203125" style="103" bestFit="1" customWidth="1"/>
    <col min="4" max="4" width="17.33203125" style="103" bestFit="1" customWidth="1"/>
    <col min="5" max="5" width="15.33203125" style="103" bestFit="1" customWidth="1"/>
    <col min="6" max="6" width="16.33203125" style="103" customWidth="1"/>
    <col min="7" max="7" width="11.5" style="103"/>
    <col min="8" max="8" width="31.5" style="103" customWidth="1"/>
    <col min="9" max="10" width="17" style="135" customWidth="1"/>
    <col min="11" max="11" width="19.1640625" style="135" customWidth="1"/>
    <col min="12" max="12" width="15.1640625" style="135" bestFit="1" customWidth="1"/>
    <col min="13" max="13" width="31.83203125" style="135" bestFit="1" customWidth="1"/>
    <col min="14" max="14" width="16.6640625" style="135" customWidth="1"/>
    <col min="15" max="15" width="17.5" style="135" customWidth="1"/>
    <col min="16" max="16" width="15" style="103" customWidth="1"/>
    <col min="17" max="16384" width="11.5" style="103"/>
  </cols>
  <sheetData>
    <row r="2" spans="2:15" ht="15" thickBot="1" x14ac:dyDescent="0.25">
      <c r="B2" s="359" t="s">
        <v>30</v>
      </c>
      <c r="C2" s="359"/>
      <c r="D2" s="359"/>
      <c r="E2" s="359"/>
      <c r="F2" s="359"/>
      <c r="H2" s="355" t="s">
        <v>27</v>
      </c>
      <c r="I2" s="355"/>
      <c r="J2" s="355"/>
      <c r="K2" s="355"/>
      <c r="L2" s="355"/>
    </row>
    <row r="3" spans="2:15" ht="15.75" customHeight="1" thickBot="1" x14ac:dyDescent="0.25">
      <c r="B3" s="356" t="s">
        <v>14</v>
      </c>
      <c r="C3" s="351" t="s">
        <v>24</v>
      </c>
      <c r="D3" s="356" t="s">
        <v>25</v>
      </c>
      <c r="E3" s="339" t="s">
        <v>128</v>
      </c>
      <c r="F3" s="345" t="s">
        <v>68</v>
      </c>
      <c r="K3" s="135" t="s">
        <v>29</v>
      </c>
    </row>
    <row r="4" spans="2:15" ht="13.5" customHeight="1" thickBot="1" x14ac:dyDescent="0.25">
      <c r="B4" s="357"/>
      <c r="C4" s="352"/>
      <c r="D4" s="357"/>
      <c r="E4" s="358"/>
      <c r="F4" s="346"/>
      <c r="H4" s="353" t="s">
        <v>26</v>
      </c>
      <c r="I4" s="339" t="s">
        <v>9</v>
      </c>
      <c r="J4" s="339" t="s">
        <v>28</v>
      </c>
      <c r="K4" s="257">
        <f>'Personal directo'!E3</f>
        <v>0.6</v>
      </c>
      <c r="L4" s="351" t="s">
        <v>12</v>
      </c>
      <c r="N4" s="103"/>
      <c r="O4" s="103"/>
    </row>
    <row r="5" spans="2:15" ht="15.75" customHeight="1" thickBot="1" x14ac:dyDescent="0.25">
      <c r="B5" s="258" t="s">
        <v>15</v>
      </c>
      <c r="C5" s="104">
        <v>4000000</v>
      </c>
      <c r="D5" s="105">
        <f>+C5*12</f>
        <v>48000000</v>
      </c>
      <c r="E5" s="106">
        <f>+D5*$F$5</f>
        <v>33600000</v>
      </c>
      <c r="F5" s="130">
        <v>0.7</v>
      </c>
      <c r="H5" s="354"/>
      <c r="I5" s="340"/>
      <c r="J5" s="340"/>
      <c r="K5" s="259" t="s">
        <v>11</v>
      </c>
      <c r="L5" s="352"/>
      <c r="N5" s="103"/>
      <c r="O5" s="103"/>
    </row>
    <row r="6" spans="2:15" x14ac:dyDescent="0.2">
      <c r="B6" s="125" t="s">
        <v>16</v>
      </c>
      <c r="C6" s="107">
        <f>+Inversiones!D5/(Inversiones!C5*12)</f>
        <v>83333.333333333328</v>
      </c>
      <c r="D6" s="108">
        <f t="shared" ref="D6:D13" si="0">+C6*12</f>
        <v>1000000</v>
      </c>
      <c r="E6" s="109">
        <f t="shared" ref="E6:E8" si="1">+D6*$F$5</f>
        <v>700000</v>
      </c>
      <c r="F6" s="260"/>
      <c r="H6" s="96" t="s">
        <v>328</v>
      </c>
      <c r="I6" s="110">
        <v>1</v>
      </c>
      <c r="J6" s="101">
        <v>1612000</v>
      </c>
      <c r="K6" s="144">
        <f t="shared" ref="K6:K13" si="2">+$K$4*J6</f>
        <v>967200</v>
      </c>
      <c r="L6" s="136">
        <f>+(K6+J6)*I6</f>
        <v>2579200</v>
      </c>
      <c r="N6" s="103"/>
      <c r="O6" s="103"/>
    </row>
    <row r="7" spans="2:15" x14ac:dyDescent="0.2">
      <c r="B7" s="258" t="s">
        <v>20</v>
      </c>
      <c r="C7" s="104">
        <v>900000</v>
      </c>
      <c r="D7" s="108">
        <f t="shared" si="0"/>
        <v>10800000</v>
      </c>
      <c r="E7" s="109">
        <f t="shared" si="1"/>
        <v>7559999.9999999991</v>
      </c>
      <c r="F7" s="260"/>
      <c r="H7" s="96"/>
      <c r="I7" s="110"/>
      <c r="J7" s="101"/>
      <c r="K7" s="145">
        <f t="shared" si="2"/>
        <v>0</v>
      </c>
      <c r="L7" s="136">
        <f t="shared" ref="L7:L13" si="3">+(K7+J7)*I7</f>
        <v>0</v>
      </c>
      <c r="N7" s="103"/>
      <c r="O7" s="103"/>
    </row>
    <row r="8" spans="2:15" x14ac:dyDescent="0.2">
      <c r="B8" s="258" t="s">
        <v>17</v>
      </c>
      <c r="C8" s="104">
        <v>200000</v>
      </c>
      <c r="D8" s="108">
        <f t="shared" si="0"/>
        <v>2400000</v>
      </c>
      <c r="E8" s="109">
        <f t="shared" si="1"/>
        <v>1680000</v>
      </c>
      <c r="F8" s="260"/>
      <c r="H8" s="96"/>
      <c r="I8" s="110"/>
      <c r="J8" s="101"/>
      <c r="K8" s="145">
        <f t="shared" si="2"/>
        <v>0</v>
      </c>
      <c r="L8" s="136">
        <f t="shared" si="3"/>
        <v>0</v>
      </c>
      <c r="N8" s="103"/>
      <c r="O8" s="103"/>
    </row>
    <row r="9" spans="2:15" x14ac:dyDescent="0.2">
      <c r="B9" s="258" t="s">
        <v>18</v>
      </c>
      <c r="C9" s="104">
        <v>100000</v>
      </c>
      <c r="D9" s="108">
        <f t="shared" si="0"/>
        <v>1200000</v>
      </c>
      <c r="E9" s="109">
        <f>+D9</f>
        <v>1200000</v>
      </c>
      <c r="F9" s="260"/>
      <c r="H9" s="96"/>
      <c r="I9" s="110"/>
      <c r="J9" s="101"/>
      <c r="K9" s="145">
        <f t="shared" si="2"/>
        <v>0</v>
      </c>
      <c r="L9" s="136">
        <f t="shared" si="3"/>
        <v>0</v>
      </c>
      <c r="N9" s="103"/>
      <c r="O9" s="103"/>
    </row>
    <row r="10" spans="2:15" x14ac:dyDescent="0.2">
      <c r="B10" s="258" t="s">
        <v>19</v>
      </c>
      <c r="C10" s="104"/>
      <c r="D10" s="108">
        <f t="shared" si="0"/>
        <v>0</v>
      </c>
      <c r="E10" s="109">
        <f>+D10</f>
        <v>0</v>
      </c>
      <c r="F10" s="260"/>
      <c r="H10" s="96"/>
      <c r="I10" s="110"/>
      <c r="J10" s="101"/>
      <c r="K10" s="145">
        <f t="shared" si="2"/>
        <v>0</v>
      </c>
      <c r="L10" s="136">
        <f t="shared" si="3"/>
        <v>0</v>
      </c>
      <c r="N10" s="103"/>
      <c r="O10" s="103"/>
    </row>
    <row r="11" spans="2:15" x14ac:dyDescent="0.2">
      <c r="B11" s="125" t="s">
        <v>21</v>
      </c>
      <c r="C11" s="107">
        <f>+Inversiones!D6/(Inversiones!C6*12)</f>
        <v>479811.51666666666</v>
      </c>
      <c r="D11" s="108">
        <f>+C11*12</f>
        <v>5757738.2000000002</v>
      </c>
      <c r="E11" s="109">
        <f>+D11</f>
        <v>5757738.2000000002</v>
      </c>
      <c r="F11" s="260"/>
      <c r="H11" s="96"/>
      <c r="I11" s="110"/>
      <c r="J11" s="101"/>
      <c r="K11" s="145">
        <f t="shared" si="2"/>
        <v>0</v>
      </c>
      <c r="L11" s="136">
        <f t="shared" si="3"/>
        <v>0</v>
      </c>
      <c r="N11" s="103"/>
      <c r="O11" s="103"/>
    </row>
    <row r="12" spans="2:15" x14ac:dyDescent="0.2">
      <c r="B12" s="258" t="s">
        <v>22</v>
      </c>
      <c r="C12" s="104">
        <v>50000</v>
      </c>
      <c r="D12" s="108">
        <f t="shared" si="0"/>
        <v>600000</v>
      </c>
      <c r="E12" s="107">
        <f>+D12*F5</f>
        <v>420000</v>
      </c>
      <c r="F12" s="260"/>
      <c r="H12" s="96"/>
      <c r="I12" s="110"/>
      <c r="J12" s="101"/>
      <c r="K12" s="145">
        <f t="shared" si="2"/>
        <v>0</v>
      </c>
      <c r="L12" s="136">
        <f t="shared" si="3"/>
        <v>0</v>
      </c>
    </row>
    <row r="13" spans="2:15" ht="15" thickBot="1" x14ac:dyDescent="0.25">
      <c r="B13" s="126" t="s">
        <v>23</v>
      </c>
      <c r="C13" s="112">
        <f>+L14</f>
        <v>2579200</v>
      </c>
      <c r="D13" s="113">
        <f t="shared" si="0"/>
        <v>30950400</v>
      </c>
      <c r="E13" s="114">
        <f>+D13</f>
        <v>30950400</v>
      </c>
      <c r="F13" s="260"/>
      <c r="H13" s="97"/>
      <c r="I13" s="115"/>
      <c r="J13" s="102"/>
      <c r="K13" s="146">
        <f t="shared" si="2"/>
        <v>0</v>
      </c>
      <c r="L13" s="137">
        <f t="shared" si="3"/>
        <v>0</v>
      </c>
    </row>
    <row r="14" spans="2:15" ht="15" thickBot="1" x14ac:dyDescent="0.25">
      <c r="B14" s="127" t="s">
        <v>52</v>
      </c>
      <c r="C14" s="117">
        <f>SUM(C5:C13)</f>
        <v>8392344.8500000015</v>
      </c>
      <c r="D14" s="117">
        <f>SUM(D5:D13)</f>
        <v>100708138.2</v>
      </c>
      <c r="E14" s="118">
        <f>SUM(E5:E13)</f>
        <v>81868138.200000003</v>
      </c>
      <c r="H14" s="242"/>
      <c r="J14" s="138"/>
      <c r="K14" s="138"/>
      <c r="L14" s="147">
        <f>SUM(L6:L13)</f>
        <v>2579200</v>
      </c>
    </row>
    <row r="16" spans="2:15" ht="15" thickBot="1" x14ac:dyDescent="0.25">
      <c r="B16" s="359" t="str">
        <f>+'N° Productos'!C4</f>
        <v>Jamón 500 gr</v>
      </c>
      <c r="C16" s="359"/>
      <c r="D16" s="359"/>
      <c r="E16" s="359"/>
      <c r="I16" s="103"/>
      <c r="J16" s="103"/>
      <c r="K16" s="103"/>
      <c r="L16" s="103"/>
      <c r="M16" s="103"/>
      <c r="N16" s="103"/>
      <c r="O16" s="103"/>
    </row>
    <row r="17" spans="2:15" x14ac:dyDescent="0.2">
      <c r="B17" s="353" t="s">
        <v>47</v>
      </c>
      <c r="C17" s="351" t="s">
        <v>48</v>
      </c>
      <c r="D17" s="345" t="s">
        <v>133</v>
      </c>
      <c r="E17" s="339" t="s">
        <v>134</v>
      </c>
      <c r="I17" s="103"/>
      <c r="J17" s="103"/>
      <c r="K17" s="103"/>
      <c r="L17" s="103"/>
      <c r="M17" s="103"/>
      <c r="N17" s="103"/>
      <c r="O17" s="103"/>
    </row>
    <row r="18" spans="2:15" ht="15.75" customHeight="1" thickBot="1" x14ac:dyDescent="0.25">
      <c r="B18" s="354"/>
      <c r="C18" s="352"/>
      <c r="D18" s="346"/>
      <c r="E18" s="340"/>
      <c r="I18" s="103"/>
      <c r="J18" s="103"/>
      <c r="K18" s="103"/>
      <c r="L18" s="103"/>
      <c r="M18" s="103"/>
      <c r="N18" s="103"/>
      <c r="O18" s="103"/>
    </row>
    <row r="19" spans="2:15" x14ac:dyDescent="0.2">
      <c r="B19" s="125" t="s">
        <v>43</v>
      </c>
      <c r="C19" s="120">
        <v>200</v>
      </c>
      <c r="D19" s="2">
        <f>+'N° Productos'!H4</f>
        <v>8214</v>
      </c>
      <c r="E19" s="5">
        <f>+D19*C19</f>
        <v>1642800</v>
      </c>
      <c r="I19" s="103"/>
      <c r="J19" s="103"/>
      <c r="K19" s="103"/>
      <c r="L19" s="103"/>
      <c r="M19" s="103"/>
      <c r="N19" s="103"/>
      <c r="O19" s="103"/>
    </row>
    <row r="20" spans="2:15" x14ac:dyDescent="0.2">
      <c r="B20" s="125" t="s">
        <v>44</v>
      </c>
      <c r="C20" s="120"/>
      <c r="D20" s="3">
        <f>+D19</f>
        <v>8214</v>
      </c>
      <c r="E20" s="6">
        <f t="shared" ref="E20:E22" si="4">+D20*C20</f>
        <v>0</v>
      </c>
      <c r="I20" s="103"/>
      <c r="J20" s="103"/>
      <c r="K20" s="103"/>
      <c r="L20" s="103"/>
      <c r="M20" s="103"/>
      <c r="N20" s="103"/>
      <c r="O20" s="103"/>
    </row>
    <row r="21" spans="2:15" x14ac:dyDescent="0.2">
      <c r="B21" s="125" t="s">
        <v>45</v>
      </c>
      <c r="C21" s="120">
        <v>400</v>
      </c>
      <c r="D21" s="3">
        <f>+D20</f>
        <v>8214</v>
      </c>
      <c r="E21" s="6">
        <f t="shared" si="4"/>
        <v>3285600</v>
      </c>
      <c r="I21" s="103"/>
      <c r="J21" s="103"/>
      <c r="K21" s="103"/>
      <c r="L21" s="103"/>
      <c r="M21" s="103"/>
      <c r="N21" s="103"/>
      <c r="O21" s="103"/>
    </row>
    <row r="22" spans="2:15" ht="15" thickBot="1" x14ac:dyDescent="0.25">
      <c r="B22" s="125" t="s">
        <v>46</v>
      </c>
      <c r="C22" s="129"/>
      <c r="D22" s="4">
        <f>+D21</f>
        <v>8214</v>
      </c>
      <c r="E22" s="7">
        <f t="shared" si="4"/>
        <v>0</v>
      </c>
      <c r="I22" s="103"/>
      <c r="J22" s="103"/>
      <c r="K22" s="103"/>
      <c r="L22" s="103"/>
      <c r="M22" s="103"/>
      <c r="N22" s="103"/>
      <c r="O22" s="103"/>
    </row>
    <row r="23" spans="2:15" ht="15" thickBot="1" x14ac:dyDescent="0.25">
      <c r="B23" s="128" t="s">
        <v>53</v>
      </c>
      <c r="C23" s="122">
        <f>+SUM(C19:C22)</f>
        <v>600</v>
      </c>
      <c r="D23" s="8"/>
      <c r="E23" s="9">
        <f>SUM(E19:E22)</f>
        <v>4928400</v>
      </c>
      <c r="I23" s="103"/>
      <c r="J23" s="103"/>
      <c r="K23" s="103"/>
      <c r="L23" s="103"/>
      <c r="M23" s="103"/>
      <c r="N23" s="103"/>
      <c r="O23" s="103"/>
    </row>
    <row r="25" spans="2:15" ht="15" thickBot="1" x14ac:dyDescent="0.25">
      <c r="B25" s="355" t="str">
        <f>'N° Productos'!C5</f>
        <v>Jamón 250 gr</v>
      </c>
      <c r="C25" s="355"/>
      <c r="D25" s="355"/>
      <c r="E25" s="355"/>
    </row>
    <row r="26" spans="2:15" ht="12.75" customHeight="1" x14ac:dyDescent="0.2">
      <c r="B26" s="356" t="s">
        <v>47</v>
      </c>
      <c r="C26" s="351" t="s">
        <v>48</v>
      </c>
      <c r="D26" s="345" t="s">
        <v>133</v>
      </c>
      <c r="E26" s="339" t="s">
        <v>134</v>
      </c>
      <c r="M26" s="103"/>
      <c r="N26" s="103"/>
      <c r="O26" s="103"/>
    </row>
    <row r="27" spans="2:15" ht="15" thickBot="1" x14ac:dyDescent="0.25">
      <c r="B27" s="357"/>
      <c r="C27" s="352"/>
      <c r="D27" s="346"/>
      <c r="E27" s="340"/>
      <c r="M27" s="103"/>
      <c r="N27" s="103"/>
      <c r="O27" s="103"/>
    </row>
    <row r="28" spans="2:15" x14ac:dyDescent="0.2">
      <c r="B28" s="125" t="s">
        <v>43</v>
      </c>
      <c r="C28" s="139">
        <v>200</v>
      </c>
      <c r="D28" s="279">
        <f>'N° Productos'!H5</f>
        <v>12327</v>
      </c>
      <c r="E28" s="280">
        <f>D28*C28</f>
        <v>2465400</v>
      </c>
      <c r="M28" s="103"/>
      <c r="N28" s="103"/>
      <c r="O28" s="103"/>
    </row>
    <row r="29" spans="2:15" x14ac:dyDescent="0.2">
      <c r="B29" s="125" t="s">
        <v>44</v>
      </c>
      <c r="C29" s="140"/>
      <c r="D29" s="161">
        <f>D28</f>
        <v>12327</v>
      </c>
      <c r="E29" s="156">
        <f>D29*C29</f>
        <v>0</v>
      </c>
      <c r="M29" s="103"/>
      <c r="N29" s="103"/>
      <c r="O29" s="103"/>
    </row>
    <row r="30" spans="2:15" x14ac:dyDescent="0.2">
      <c r="B30" s="125" t="s">
        <v>45</v>
      </c>
      <c r="C30" s="140">
        <v>400</v>
      </c>
      <c r="D30" s="161">
        <f t="shared" ref="D30:D31" si="5">D29</f>
        <v>12327</v>
      </c>
      <c r="E30" s="156">
        <f>D30*C30</f>
        <v>4930800</v>
      </c>
      <c r="M30" s="103"/>
      <c r="N30" s="103"/>
      <c r="O30" s="103"/>
    </row>
    <row r="31" spans="2:15" ht="15" thickBot="1" x14ac:dyDescent="0.25">
      <c r="B31" s="125" t="s">
        <v>46</v>
      </c>
      <c r="C31" s="140"/>
      <c r="D31" s="161">
        <f t="shared" si="5"/>
        <v>12327</v>
      </c>
      <c r="E31" s="156">
        <f>D31*C31</f>
        <v>0</v>
      </c>
      <c r="M31" s="103"/>
      <c r="N31" s="103"/>
      <c r="O31" s="103"/>
    </row>
    <row r="32" spans="2:15" ht="15" thickBot="1" x14ac:dyDescent="0.25">
      <c r="B32" s="128" t="s">
        <v>53</v>
      </c>
      <c r="C32" s="278">
        <f>+SUM(C28:C31)</f>
        <v>600</v>
      </c>
      <c r="D32" s="281"/>
      <c r="E32" s="282">
        <f>SUM(E28:E31)</f>
        <v>7396200</v>
      </c>
      <c r="M32" s="103"/>
      <c r="N32" s="103"/>
      <c r="O32" s="103"/>
    </row>
    <row r="33" spans="2:15" x14ac:dyDescent="0.2">
      <c r="M33" s="103"/>
      <c r="N33" s="103"/>
      <c r="O33" s="103"/>
    </row>
    <row r="34" spans="2:15" ht="15" thickBot="1" x14ac:dyDescent="0.25">
      <c r="B34" s="360">
        <f>'N° Productos'!C6</f>
        <v>0</v>
      </c>
      <c r="C34" s="360"/>
      <c r="D34" s="360"/>
      <c r="E34" s="360"/>
    </row>
    <row r="35" spans="2:15" x14ac:dyDescent="0.2">
      <c r="B35" s="356" t="s">
        <v>47</v>
      </c>
      <c r="C35" s="351" t="s">
        <v>48</v>
      </c>
      <c r="D35" s="345" t="s">
        <v>133</v>
      </c>
      <c r="E35" s="339" t="s">
        <v>134</v>
      </c>
    </row>
    <row r="36" spans="2:15" ht="15" thickBot="1" x14ac:dyDescent="0.25">
      <c r="B36" s="357"/>
      <c r="C36" s="352"/>
      <c r="D36" s="346"/>
      <c r="E36" s="340"/>
    </row>
    <row r="37" spans="2:15" x14ac:dyDescent="0.2">
      <c r="B37" s="149" t="s">
        <v>43</v>
      </c>
      <c r="C37" s="140"/>
      <c r="D37" s="152">
        <f>'N° Productos'!H6</f>
        <v>0</v>
      </c>
      <c r="E37" s="155">
        <f>D37*C37</f>
        <v>0</v>
      </c>
    </row>
    <row r="38" spans="2:15" x14ac:dyDescent="0.2">
      <c r="B38" s="150" t="s">
        <v>44</v>
      </c>
      <c r="C38" s="140"/>
      <c r="D38" s="153">
        <f>D37</f>
        <v>0</v>
      </c>
      <c r="E38" s="155">
        <f>D38*C38</f>
        <v>0</v>
      </c>
    </row>
    <row r="39" spans="2:15" x14ac:dyDescent="0.2">
      <c r="B39" s="150" t="s">
        <v>45</v>
      </c>
      <c r="C39" s="140"/>
      <c r="D39" s="153">
        <f t="shared" ref="D39:D40" si="6">D38</f>
        <v>0</v>
      </c>
      <c r="E39" s="155">
        <f>D39*C39</f>
        <v>0</v>
      </c>
    </row>
    <row r="40" spans="2:15" ht="15" thickBot="1" x14ac:dyDescent="0.25">
      <c r="B40" s="283" t="s">
        <v>46</v>
      </c>
      <c r="C40" s="148"/>
      <c r="D40" s="153">
        <f t="shared" si="6"/>
        <v>0</v>
      </c>
      <c r="E40" s="155">
        <f>D40*C40</f>
        <v>0</v>
      </c>
    </row>
    <row r="41" spans="2:15" ht="15" thickBot="1" x14ac:dyDescent="0.25">
      <c r="B41" s="151" t="s">
        <v>53</v>
      </c>
      <c r="C41" s="142">
        <f>+SUM(C37:C40)</f>
        <v>0</v>
      </c>
      <c r="D41" s="143"/>
      <c r="E41" s="90">
        <f>SUM(E37:E40)</f>
        <v>0</v>
      </c>
    </row>
    <row r="43" spans="2:15" ht="15" thickBot="1" x14ac:dyDescent="0.25">
      <c r="B43" s="360">
        <f>'N° Productos'!C7</f>
        <v>0</v>
      </c>
      <c r="C43" s="360"/>
      <c r="D43" s="360"/>
      <c r="E43" s="360"/>
    </row>
    <row r="44" spans="2:15" x14ac:dyDescent="0.2">
      <c r="B44" s="356" t="s">
        <v>47</v>
      </c>
      <c r="C44" s="351" t="s">
        <v>48</v>
      </c>
      <c r="D44" s="345" t="s">
        <v>133</v>
      </c>
      <c r="E44" s="339" t="s">
        <v>134</v>
      </c>
    </row>
    <row r="45" spans="2:15" ht="15" thickBot="1" x14ac:dyDescent="0.25">
      <c r="B45" s="357"/>
      <c r="C45" s="352"/>
      <c r="D45" s="346"/>
      <c r="E45" s="340"/>
    </row>
    <row r="46" spans="2:15" x14ac:dyDescent="0.2">
      <c r="B46" s="149" t="s">
        <v>43</v>
      </c>
      <c r="C46" s="140"/>
      <c r="D46" s="152">
        <f>'N° Productos'!H7</f>
        <v>0</v>
      </c>
      <c r="E46" s="155">
        <f>D46*C46</f>
        <v>0</v>
      </c>
    </row>
    <row r="47" spans="2:15" x14ac:dyDescent="0.2">
      <c r="B47" s="150" t="s">
        <v>44</v>
      </c>
      <c r="C47" s="140"/>
      <c r="D47" s="153">
        <f>D46</f>
        <v>0</v>
      </c>
      <c r="E47" s="155">
        <f>D47*C47</f>
        <v>0</v>
      </c>
    </row>
    <row r="48" spans="2:15" x14ac:dyDescent="0.2">
      <c r="B48" s="150" t="s">
        <v>45</v>
      </c>
      <c r="C48" s="140"/>
      <c r="D48" s="153">
        <f t="shared" ref="D48:D49" si="7">D47</f>
        <v>0</v>
      </c>
      <c r="E48" s="155">
        <f>D48*C48</f>
        <v>0</v>
      </c>
    </row>
    <row r="49" spans="2:5" ht="15" thickBot="1" x14ac:dyDescent="0.25">
      <c r="B49" s="283" t="s">
        <v>46</v>
      </c>
      <c r="C49" s="148"/>
      <c r="D49" s="153">
        <f t="shared" si="7"/>
        <v>0</v>
      </c>
      <c r="E49" s="155">
        <f>D49*C49</f>
        <v>0</v>
      </c>
    </row>
    <row r="50" spans="2:5" ht="15" thickBot="1" x14ac:dyDescent="0.25">
      <c r="B50" s="151" t="s">
        <v>53</v>
      </c>
      <c r="C50" s="142">
        <f>+SUM(C46:C49)</f>
        <v>0</v>
      </c>
      <c r="D50" s="143"/>
      <c r="E50" s="90">
        <f>SUM(E46:E49)</f>
        <v>0</v>
      </c>
    </row>
    <row r="52" spans="2:5" ht="15" thickBot="1" x14ac:dyDescent="0.25">
      <c r="B52" s="360">
        <f>'N° Productos'!C8</f>
        <v>0</v>
      </c>
      <c r="C52" s="360"/>
      <c r="D52" s="360"/>
      <c r="E52" s="360"/>
    </row>
    <row r="53" spans="2:5" x14ac:dyDescent="0.2">
      <c r="B53" s="356" t="s">
        <v>47</v>
      </c>
      <c r="C53" s="351" t="s">
        <v>48</v>
      </c>
      <c r="D53" s="345" t="s">
        <v>133</v>
      </c>
      <c r="E53" s="339" t="s">
        <v>134</v>
      </c>
    </row>
    <row r="54" spans="2:5" ht="15" thickBot="1" x14ac:dyDescent="0.25">
      <c r="B54" s="357"/>
      <c r="C54" s="352"/>
      <c r="D54" s="346"/>
      <c r="E54" s="340"/>
    </row>
    <row r="55" spans="2:5" x14ac:dyDescent="0.2">
      <c r="B55" s="149" t="s">
        <v>43</v>
      </c>
      <c r="C55" s="140"/>
      <c r="D55" s="152">
        <f>'N° Productos'!H8</f>
        <v>0</v>
      </c>
      <c r="E55" s="155">
        <f>D55*C55</f>
        <v>0</v>
      </c>
    </row>
    <row r="56" spans="2:5" x14ac:dyDescent="0.2">
      <c r="B56" s="150" t="s">
        <v>44</v>
      </c>
      <c r="C56" s="140"/>
      <c r="D56" s="153">
        <f>D55</f>
        <v>0</v>
      </c>
      <c r="E56" s="155">
        <f>D56*C56</f>
        <v>0</v>
      </c>
    </row>
    <row r="57" spans="2:5" x14ac:dyDescent="0.2">
      <c r="B57" s="150" t="s">
        <v>45</v>
      </c>
      <c r="C57" s="140"/>
      <c r="D57" s="153">
        <f t="shared" ref="D57:D58" si="8">D56</f>
        <v>0</v>
      </c>
      <c r="E57" s="155">
        <f>D57*C57</f>
        <v>0</v>
      </c>
    </row>
    <row r="58" spans="2:5" ht="15" thickBot="1" x14ac:dyDescent="0.25">
      <c r="B58" s="283" t="s">
        <v>46</v>
      </c>
      <c r="C58" s="148"/>
      <c r="D58" s="153">
        <f t="shared" si="8"/>
        <v>0</v>
      </c>
      <c r="E58" s="155">
        <f>D58*C58</f>
        <v>0</v>
      </c>
    </row>
    <row r="59" spans="2:5" ht="15" thickBot="1" x14ac:dyDescent="0.25">
      <c r="B59" s="151" t="s">
        <v>53</v>
      </c>
      <c r="C59" s="142">
        <f>+SUM(C55:C58)</f>
        <v>0</v>
      </c>
      <c r="D59" s="143"/>
      <c r="E59" s="90">
        <f>SUM(E55:E58)</f>
        <v>0</v>
      </c>
    </row>
    <row r="61" spans="2:5" ht="15" thickBot="1" x14ac:dyDescent="0.25">
      <c r="B61" s="360">
        <f>'N° Productos'!C9</f>
        <v>0</v>
      </c>
      <c r="C61" s="360"/>
      <c r="D61" s="360"/>
      <c r="E61" s="360"/>
    </row>
    <row r="62" spans="2:5" x14ac:dyDescent="0.2">
      <c r="B62" s="356" t="s">
        <v>47</v>
      </c>
      <c r="C62" s="351" t="s">
        <v>48</v>
      </c>
      <c r="D62" s="345" t="s">
        <v>133</v>
      </c>
      <c r="E62" s="339" t="s">
        <v>134</v>
      </c>
    </row>
    <row r="63" spans="2:5" ht="15" thickBot="1" x14ac:dyDescent="0.25">
      <c r="B63" s="357"/>
      <c r="C63" s="352"/>
      <c r="D63" s="346"/>
      <c r="E63" s="340"/>
    </row>
    <row r="64" spans="2:5" x14ac:dyDescent="0.2">
      <c r="B64" s="149" t="s">
        <v>43</v>
      </c>
      <c r="C64" s="140"/>
      <c r="D64" s="152">
        <f>'N° Productos'!H9</f>
        <v>0</v>
      </c>
      <c r="E64" s="155">
        <f>D64*C64</f>
        <v>0</v>
      </c>
    </row>
    <row r="65" spans="2:5" x14ac:dyDescent="0.2">
      <c r="B65" s="150" t="s">
        <v>44</v>
      </c>
      <c r="C65" s="140"/>
      <c r="D65" s="153">
        <f>D64</f>
        <v>0</v>
      </c>
      <c r="E65" s="155">
        <f>D65*C65</f>
        <v>0</v>
      </c>
    </row>
    <row r="66" spans="2:5" x14ac:dyDescent="0.2">
      <c r="B66" s="150" t="s">
        <v>45</v>
      </c>
      <c r="C66" s="140"/>
      <c r="D66" s="153">
        <f t="shared" ref="D66:D67" si="9">D65</f>
        <v>0</v>
      </c>
      <c r="E66" s="155">
        <f>D66*C66</f>
        <v>0</v>
      </c>
    </row>
    <row r="67" spans="2:5" ht="15" thickBot="1" x14ac:dyDescent="0.25">
      <c r="B67" s="283" t="s">
        <v>46</v>
      </c>
      <c r="C67" s="148"/>
      <c r="D67" s="153">
        <f t="shared" si="9"/>
        <v>0</v>
      </c>
      <c r="E67" s="155">
        <f>D67*C67</f>
        <v>0</v>
      </c>
    </row>
    <row r="68" spans="2:5" ht="15" thickBot="1" x14ac:dyDescent="0.25">
      <c r="B68" s="151" t="s">
        <v>53</v>
      </c>
      <c r="C68" s="142">
        <f>+SUM(C64:C67)</f>
        <v>0</v>
      </c>
      <c r="D68" s="143"/>
      <c r="E68" s="90">
        <f>SUM(E64:E67)</f>
        <v>0</v>
      </c>
    </row>
    <row r="70" spans="2:5" ht="15" thickBot="1" x14ac:dyDescent="0.25">
      <c r="B70" s="360">
        <f>'N° Productos'!C10</f>
        <v>0</v>
      </c>
      <c r="C70" s="360"/>
      <c r="D70" s="360"/>
      <c r="E70" s="360"/>
    </row>
    <row r="71" spans="2:5" x14ac:dyDescent="0.2">
      <c r="B71" s="356" t="s">
        <v>47</v>
      </c>
      <c r="C71" s="351" t="s">
        <v>48</v>
      </c>
      <c r="D71" s="345" t="s">
        <v>133</v>
      </c>
      <c r="E71" s="339" t="s">
        <v>134</v>
      </c>
    </row>
    <row r="72" spans="2:5" ht="15" thickBot="1" x14ac:dyDescent="0.25">
      <c r="B72" s="357"/>
      <c r="C72" s="352"/>
      <c r="D72" s="346"/>
      <c r="E72" s="340"/>
    </row>
    <row r="73" spans="2:5" x14ac:dyDescent="0.2">
      <c r="B73" s="149" t="s">
        <v>43</v>
      </c>
      <c r="C73" s="140"/>
      <c r="D73" s="152">
        <f>'N° Productos'!H10</f>
        <v>0</v>
      </c>
      <c r="E73" s="155">
        <f>D73*C73</f>
        <v>0</v>
      </c>
    </row>
    <row r="74" spans="2:5" x14ac:dyDescent="0.2">
      <c r="B74" s="150" t="s">
        <v>44</v>
      </c>
      <c r="C74" s="140"/>
      <c r="D74" s="153">
        <f>D73</f>
        <v>0</v>
      </c>
      <c r="E74" s="155">
        <f>D74*C74</f>
        <v>0</v>
      </c>
    </row>
    <row r="75" spans="2:5" x14ac:dyDescent="0.2">
      <c r="B75" s="150" t="s">
        <v>45</v>
      </c>
      <c r="C75" s="140"/>
      <c r="D75" s="153">
        <f t="shared" ref="D75:D76" si="10">D74</f>
        <v>0</v>
      </c>
      <c r="E75" s="155">
        <f>D75*C75</f>
        <v>0</v>
      </c>
    </row>
    <row r="76" spans="2:5" ht="15" thickBot="1" x14ac:dyDescent="0.25">
      <c r="B76" s="283" t="s">
        <v>46</v>
      </c>
      <c r="C76" s="148"/>
      <c r="D76" s="153">
        <f t="shared" si="10"/>
        <v>0</v>
      </c>
      <c r="E76" s="155">
        <f>D76*C76</f>
        <v>0</v>
      </c>
    </row>
    <row r="77" spans="2:5" ht="15" thickBot="1" x14ac:dyDescent="0.25">
      <c r="B77" s="151" t="s">
        <v>53</v>
      </c>
      <c r="C77" s="142">
        <f>+SUM(C73:C76)</f>
        <v>0</v>
      </c>
      <c r="D77" s="143"/>
      <c r="E77" s="90">
        <f>SUM(E73:E76)</f>
        <v>0</v>
      </c>
    </row>
    <row r="79" spans="2:5" ht="15" thickBot="1" x14ac:dyDescent="0.25">
      <c r="B79" s="360">
        <f>'N° Productos'!C11</f>
        <v>0</v>
      </c>
      <c r="C79" s="360"/>
      <c r="D79" s="360"/>
      <c r="E79" s="360"/>
    </row>
    <row r="80" spans="2:5" x14ac:dyDescent="0.2">
      <c r="B80" s="356" t="s">
        <v>47</v>
      </c>
      <c r="C80" s="351" t="s">
        <v>48</v>
      </c>
      <c r="D80" s="345" t="s">
        <v>133</v>
      </c>
      <c r="E80" s="339" t="s">
        <v>134</v>
      </c>
    </row>
    <row r="81" spans="2:5" ht="15" thickBot="1" x14ac:dyDescent="0.25">
      <c r="B81" s="357"/>
      <c r="C81" s="352"/>
      <c r="D81" s="346"/>
      <c r="E81" s="340"/>
    </row>
    <row r="82" spans="2:5" x14ac:dyDescent="0.2">
      <c r="B82" s="149" t="s">
        <v>43</v>
      </c>
      <c r="C82" s="309"/>
      <c r="D82" s="152">
        <f>'N° Productos'!H11</f>
        <v>0</v>
      </c>
      <c r="E82" s="155">
        <f>D82*C82</f>
        <v>0</v>
      </c>
    </row>
    <row r="83" spans="2:5" x14ac:dyDescent="0.2">
      <c r="B83" s="150" t="s">
        <v>44</v>
      </c>
      <c r="C83" s="309"/>
      <c r="D83" s="153">
        <f>D82</f>
        <v>0</v>
      </c>
      <c r="E83" s="155">
        <f>D83*C83</f>
        <v>0</v>
      </c>
    </row>
    <row r="84" spans="2:5" x14ac:dyDescent="0.2">
      <c r="B84" s="150" t="s">
        <v>45</v>
      </c>
      <c r="C84" s="309"/>
      <c r="D84" s="153">
        <f t="shared" ref="D84:D85" si="11">D83</f>
        <v>0</v>
      </c>
      <c r="E84" s="155">
        <f>D84*C84</f>
        <v>0</v>
      </c>
    </row>
    <row r="85" spans="2:5" ht="15" thickBot="1" x14ac:dyDescent="0.25">
      <c r="B85" s="283" t="s">
        <v>46</v>
      </c>
      <c r="C85" s="310"/>
      <c r="D85" s="153">
        <f t="shared" si="11"/>
        <v>0</v>
      </c>
      <c r="E85" s="155">
        <f>D85*C85</f>
        <v>0</v>
      </c>
    </row>
    <row r="86" spans="2:5" ht="15" thickBot="1" x14ac:dyDescent="0.25">
      <c r="B86" s="151" t="s">
        <v>53</v>
      </c>
      <c r="C86" s="142">
        <f>+SUM(C82:C85)</f>
        <v>0</v>
      </c>
      <c r="D86" s="143"/>
      <c r="E86" s="90">
        <f>SUM(E82:E85)</f>
        <v>0</v>
      </c>
    </row>
    <row r="88" spans="2:5" ht="15" thickBot="1" x14ac:dyDescent="0.25">
      <c r="B88" s="360">
        <f>'N° Productos'!C12</f>
        <v>0</v>
      </c>
      <c r="C88" s="360"/>
      <c r="D88" s="360"/>
      <c r="E88" s="360"/>
    </row>
    <row r="89" spans="2:5" x14ac:dyDescent="0.2">
      <c r="B89" s="356" t="s">
        <v>47</v>
      </c>
      <c r="C89" s="351" t="s">
        <v>48</v>
      </c>
      <c r="D89" s="345" t="s">
        <v>133</v>
      </c>
      <c r="E89" s="339" t="s">
        <v>134</v>
      </c>
    </row>
    <row r="90" spans="2:5" ht="15" thickBot="1" x14ac:dyDescent="0.25">
      <c r="B90" s="357"/>
      <c r="C90" s="352"/>
      <c r="D90" s="346"/>
      <c r="E90" s="340"/>
    </row>
    <row r="91" spans="2:5" x14ac:dyDescent="0.2">
      <c r="B91" s="149" t="s">
        <v>43</v>
      </c>
      <c r="C91" s="309"/>
      <c r="D91" s="152">
        <f>'N° Productos'!H12</f>
        <v>0</v>
      </c>
      <c r="E91" s="155">
        <f>D91*C91</f>
        <v>0</v>
      </c>
    </row>
    <row r="92" spans="2:5" x14ac:dyDescent="0.2">
      <c r="B92" s="150" t="s">
        <v>44</v>
      </c>
      <c r="C92" s="309"/>
      <c r="D92" s="153">
        <f>D91</f>
        <v>0</v>
      </c>
      <c r="E92" s="155">
        <f>D92*C92</f>
        <v>0</v>
      </c>
    </row>
    <row r="93" spans="2:5" x14ac:dyDescent="0.2">
      <c r="B93" s="150" t="s">
        <v>45</v>
      </c>
      <c r="C93" s="309"/>
      <c r="D93" s="153">
        <f t="shared" ref="D93:D94" si="12">D92</f>
        <v>0</v>
      </c>
      <c r="E93" s="155">
        <f>D93*C93</f>
        <v>0</v>
      </c>
    </row>
    <row r="94" spans="2:5" ht="15" thickBot="1" x14ac:dyDescent="0.25">
      <c r="B94" s="283" t="s">
        <v>46</v>
      </c>
      <c r="C94" s="310"/>
      <c r="D94" s="153">
        <f t="shared" si="12"/>
        <v>0</v>
      </c>
      <c r="E94" s="155">
        <f>D94*C94</f>
        <v>0</v>
      </c>
    </row>
    <row r="95" spans="2:5" ht="15" thickBot="1" x14ac:dyDescent="0.25">
      <c r="B95" s="151" t="s">
        <v>53</v>
      </c>
      <c r="C95" s="142">
        <f>+SUM(C91:C94)</f>
        <v>0</v>
      </c>
      <c r="D95" s="143"/>
      <c r="E95" s="90">
        <f>SUM(E91:E94)</f>
        <v>0</v>
      </c>
    </row>
    <row r="97" spans="2:5" ht="15" thickBot="1" x14ac:dyDescent="0.25">
      <c r="B97" s="360">
        <f>'N° Productos'!C13</f>
        <v>0</v>
      </c>
      <c r="C97" s="360"/>
      <c r="D97" s="360"/>
      <c r="E97" s="360"/>
    </row>
    <row r="98" spans="2:5" x14ac:dyDescent="0.2">
      <c r="B98" s="356" t="s">
        <v>47</v>
      </c>
      <c r="C98" s="351" t="s">
        <v>48</v>
      </c>
      <c r="D98" s="345" t="s">
        <v>133</v>
      </c>
      <c r="E98" s="339" t="s">
        <v>134</v>
      </c>
    </row>
    <row r="99" spans="2:5" ht="15" thickBot="1" x14ac:dyDescent="0.25">
      <c r="B99" s="357"/>
      <c r="C99" s="352"/>
      <c r="D99" s="346"/>
      <c r="E99" s="340"/>
    </row>
    <row r="100" spans="2:5" x14ac:dyDescent="0.2">
      <c r="B100" s="149" t="s">
        <v>43</v>
      </c>
      <c r="C100" s="309"/>
      <c r="D100" s="152">
        <f>'N° Productos'!H13</f>
        <v>0</v>
      </c>
      <c r="E100" s="155">
        <f>D100*C100</f>
        <v>0</v>
      </c>
    </row>
    <row r="101" spans="2:5" x14ac:dyDescent="0.2">
      <c r="B101" s="150" t="s">
        <v>44</v>
      </c>
      <c r="C101" s="309"/>
      <c r="D101" s="153">
        <f>D100</f>
        <v>0</v>
      </c>
      <c r="E101" s="155">
        <f>D101*C101</f>
        <v>0</v>
      </c>
    </row>
    <row r="102" spans="2:5" x14ac:dyDescent="0.2">
      <c r="B102" s="150" t="s">
        <v>45</v>
      </c>
      <c r="C102" s="309"/>
      <c r="D102" s="153">
        <f t="shared" ref="D102:D103" si="13">D101</f>
        <v>0</v>
      </c>
      <c r="E102" s="155">
        <f>D102*C102</f>
        <v>0</v>
      </c>
    </row>
    <row r="103" spans="2:5" ht="15" thickBot="1" x14ac:dyDescent="0.25">
      <c r="B103" s="283" t="s">
        <v>46</v>
      </c>
      <c r="C103" s="310"/>
      <c r="D103" s="153">
        <f t="shared" si="13"/>
        <v>0</v>
      </c>
      <c r="E103" s="155">
        <f>D103*C103</f>
        <v>0</v>
      </c>
    </row>
    <row r="104" spans="2:5" ht="15" thickBot="1" x14ac:dyDescent="0.25">
      <c r="B104" s="151" t="s">
        <v>53</v>
      </c>
      <c r="C104" s="142">
        <f>+SUM(C100:C103)</f>
        <v>0</v>
      </c>
      <c r="D104" s="143"/>
      <c r="E104" s="90">
        <f>SUM(E100:E103)</f>
        <v>0</v>
      </c>
    </row>
    <row r="106" spans="2:5" ht="15" thickBot="1" x14ac:dyDescent="0.25">
      <c r="B106" s="360">
        <f>'N° Productos'!C14</f>
        <v>0</v>
      </c>
      <c r="C106" s="360"/>
      <c r="D106" s="360"/>
      <c r="E106" s="360"/>
    </row>
    <row r="107" spans="2:5" x14ac:dyDescent="0.2">
      <c r="B107" s="356" t="s">
        <v>47</v>
      </c>
      <c r="C107" s="351" t="s">
        <v>48</v>
      </c>
      <c r="D107" s="345" t="s">
        <v>133</v>
      </c>
      <c r="E107" s="339" t="s">
        <v>134</v>
      </c>
    </row>
    <row r="108" spans="2:5" ht="15" thickBot="1" x14ac:dyDescent="0.25">
      <c r="B108" s="357"/>
      <c r="C108" s="352"/>
      <c r="D108" s="346"/>
      <c r="E108" s="340"/>
    </row>
    <row r="109" spans="2:5" x14ac:dyDescent="0.2">
      <c r="B109" s="149" t="s">
        <v>43</v>
      </c>
      <c r="C109" s="309"/>
      <c r="D109" s="152">
        <f>'N° Productos'!H14</f>
        <v>0</v>
      </c>
      <c r="E109" s="155">
        <f>D109*C109</f>
        <v>0</v>
      </c>
    </row>
    <row r="110" spans="2:5" x14ac:dyDescent="0.2">
      <c r="B110" s="150" t="s">
        <v>44</v>
      </c>
      <c r="C110" s="309"/>
      <c r="D110" s="153">
        <f>D109</f>
        <v>0</v>
      </c>
      <c r="E110" s="155">
        <f>D110*C110</f>
        <v>0</v>
      </c>
    </row>
    <row r="111" spans="2:5" x14ac:dyDescent="0.2">
      <c r="B111" s="150" t="s">
        <v>45</v>
      </c>
      <c r="C111" s="309"/>
      <c r="D111" s="153">
        <f t="shared" ref="D111:D112" si="14">D110</f>
        <v>0</v>
      </c>
      <c r="E111" s="155">
        <f>D111*C111</f>
        <v>0</v>
      </c>
    </row>
    <row r="112" spans="2:5" ht="15" thickBot="1" x14ac:dyDescent="0.25">
      <c r="B112" s="283" t="s">
        <v>46</v>
      </c>
      <c r="C112" s="310"/>
      <c r="D112" s="153">
        <f t="shared" si="14"/>
        <v>0</v>
      </c>
      <c r="E112" s="155">
        <f>D112*C112</f>
        <v>0</v>
      </c>
    </row>
    <row r="113" spans="2:5" ht="15" thickBot="1" x14ac:dyDescent="0.25">
      <c r="B113" s="151" t="s">
        <v>53</v>
      </c>
      <c r="C113" s="142">
        <f>+SUM(C109:C112)</f>
        <v>0</v>
      </c>
      <c r="D113" s="143"/>
      <c r="E113" s="90">
        <f>SUM(E109:E112)</f>
        <v>0</v>
      </c>
    </row>
    <row r="115" spans="2:5" ht="15" thickBot="1" x14ac:dyDescent="0.25">
      <c r="B115" s="360">
        <f>'N° Productos'!C15</f>
        <v>0</v>
      </c>
      <c r="C115" s="360"/>
      <c r="D115" s="360"/>
      <c r="E115" s="360"/>
    </row>
    <row r="116" spans="2:5" x14ac:dyDescent="0.2">
      <c r="B116" s="356" t="s">
        <v>47</v>
      </c>
      <c r="C116" s="351" t="s">
        <v>48</v>
      </c>
      <c r="D116" s="345" t="s">
        <v>133</v>
      </c>
      <c r="E116" s="339" t="s">
        <v>134</v>
      </c>
    </row>
    <row r="117" spans="2:5" ht="15" thickBot="1" x14ac:dyDescent="0.25">
      <c r="B117" s="357"/>
      <c r="C117" s="352"/>
      <c r="D117" s="346"/>
      <c r="E117" s="340"/>
    </row>
    <row r="118" spans="2:5" x14ac:dyDescent="0.2">
      <c r="B118" s="149" t="s">
        <v>43</v>
      </c>
      <c r="C118" s="309"/>
      <c r="D118" s="152">
        <f>'N° Productos'!H15</f>
        <v>0</v>
      </c>
      <c r="E118" s="155">
        <f>D118*C118</f>
        <v>0</v>
      </c>
    </row>
    <row r="119" spans="2:5" x14ac:dyDescent="0.2">
      <c r="B119" s="150" t="s">
        <v>44</v>
      </c>
      <c r="C119" s="309"/>
      <c r="D119" s="153">
        <f>D118</f>
        <v>0</v>
      </c>
      <c r="E119" s="155">
        <f>D119*C119</f>
        <v>0</v>
      </c>
    </row>
    <row r="120" spans="2:5" x14ac:dyDescent="0.2">
      <c r="B120" s="150" t="s">
        <v>45</v>
      </c>
      <c r="C120" s="309"/>
      <c r="D120" s="153">
        <f t="shared" ref="D120:D121" si="15">D119</f>
        <v>0</v>
      </c>
      <c r="E120" s="155">
        <f>D120*C120</f>
        <v>0</v>
      </c>
    </row>
    <row r="121" spans="2:5" ht="15" thickBot="1" x14ac:dyDescent="0.25">
      <c r="B121" s="283" t="s">
        <v>46</v>
      </c>
      <c r="C121" s="310"/>
      <c r="D121" s="153">
        <f t="shared" si="15"/>
        <v>0</v>
      </c>
      <c r="E121" s="155">
        <f>D121*C121</f>
        <v>0</v>
      </c>
    </row>
    <row r="122" spans="2:5" ht="15" thickBot="1" x14ac:dyDescent="0.25">
      <c r="B122" s="151" t="s">
        <v>53</v>
      </c>
      <c r="C122" s="142">
        <f>+SUM(C118:C121)</f>
        <v>0</v>
      </c>
      <c r="D122" s="143"/>
      <c r="E122" s="90">
        <f>SUM(E118:E121)</f>
        <v>0</v>
      </c>
    </row>
    <row r="124" spans="2:5" ht="15" thickBot="1" x14ac:dyDescent="0.25">
      <c r="B124" s="360">
        <f>'N° Productos'!C16</f>
        <v>0</v>
      </c>
      <c r="C124" s="360"/>
      <c r="D124" s="360"/>
      <c r="E124" s="360"/>
    </row>
    <row r="125" spans="2:5" x14ac:dyDescent="0.2">
      <c r="B125" s="356" t="s">
        <v>47</v>
      </c>
      <c r="C125" s="351" t="s">
        <v>48</v>
      </c>
      <c r="D125" s="345" t="s">
        <v>133</v>
      </c>
      <c r="E125" s="339" t="s">
        <v>134</v>
      </c>
    </row>
    <row r="126" spans="2:5" ht="15" thickBot="1" x14ac:dyDescent="0.25">
      <c r="B126" s="357"/>
      <c r="C126" s="352"/>
      <c r="D126" s="346"/>
      <c r="E126" s="340"/>
    </row>
    <row r="127" spans="2:5" x14ac:dyDescent="0.2">
      <c r="B127" s="149" t="s">
        <v>43</v>
      </c>
      <c r="C127" s="309"/>
      <c r="D127" s="152">
        <f>'N° Productos'!H16</f>
        <v>0</v>
      </c>
      <c r="E127" s="155">
        <f>D127*C127</f>
        <v>0</v>
      </c>
    </row>
    <row r="128" spans="2:5" x14ac:dyDescent="0.2">
      <c r="B128" s="150" t="s">
        <v>44</v>
      </c>
      <c r="C128" s="309"/>
      <c r="D128" s="153">
        <f>D127</f>
        <v>0</v>
      </c>
      <c r="E128" s="155">
        <f>D128*C128</f>
        <v>0</v>
      </c>
    </row>
    <row r="129" spans="2:5" x14ac:dyDescent="0.2">
      <c r="B129" s="150" t="s">
        <v>45</v>
      </c>
      <c r="C129" s="309"/>
      <c r="D129" s="153">
        <f t="shared" ref="D129:D130" si="16">D128</f>
        <v>0</v>
      </c>
      <c r="E129" s="155">
        <f>D129*C129</f>
        <v>0</v>
      </c>
    </row>
    <row r="130" spans="2:5" ht="15" thickBot="1" x14ac:dyDescent="0.25">
      <c r="B130" s="283" t="s">
        <v>46</v>
      </c>
      <c r="C130" s="310"/>
      <c r="D130" s="153">
        <f t="shared" si="16"/>
        <v>0</v>
      </c>
      <c r="E130" s="155">
        <f>D130*C130</f>
        <v>0</v>
      </c>
    </row>
    <row r="131" spans="2:5" ht="15" thickBot="1" x14ac:dyDescent="0.25">
      <c r="B131" s="151" t="s">
        <v>53</v>
      </c>
      <c r="C131" s="142">
        <f>+SUM(C127:C130)</f>
        <v>0</v>
      </c>
      <c r="D131" s="143"/>
      <c r="E131" s="90">
        <f>SUM(E127:E130)</f>
        <v>0</v>
      </c>
    </row>
    <row r="133" spans="2:5" ht="15" thickBot="1" x14ac:dyDescent="0.25">
      <c r="B133" s="360">
        <f>'N° Productos'!C17</f>
        <v>0</v>
      </c>
      <c r="C133" s="360"/>
      <c r="D133" s="360"/>
      <c r="E133" s="360"/>
    </row>
    <row r="134" spans="2:5" ht="12.75" customHeight="1" x14ac:dyDescent="0.2">
      <c r="B134" s="356" t="s">
        <v>47</v>
      </c>
      <c r="C134" s="351" t="s">
        <v>48</v>
      </c>
      <c r="D134" s="345" t="s">
        <v>133</v>
      </c>
      <c r="E134" s="339" t="s">
        <v>134</v>
      </c>
    </row>
    <row r="135" spans="2:5" ht="15" thickBot="1" x14ac:dyDescent="0.25">
      <c r="B135" s="357"/>
      <c r="C135" s="352"/>
      <c r="D135" s="346"/>
      <c r="E135" s="340"/>
    </row>
    <row r="136" spans="2:5" x14ac:dyDescent="0.2">
      <c r="B136" s="149" t="s">
        <v>43</v>
      </c>
      <c r="C136" s="309"/>
      <c r="D136" s="152">
        <f>'N° Productos'!H17</f>
        <v>0</v>
      </c>
      <c r="E136" s="155">
        <f>D136*C136</f>
        <v>0</v>
      </c>
    </row>
    <row r="137" spans="2:5" x14ac:dyDescent="0.2">
      <c r="B137" s="150" t="s">
        <v>44</v>
      </c>
      <c r="C137" s="309"/>
      <c r="D137" s="153">
        <f>D136</f>
        <v>0</v>
      </c>
      <c r="E137" s="155">
        <f>D137*C137</f>
        <v>0</v>
      </c>
    </row>
    <row r="138" spans="2:5" x14ac:dyDescent="0.2">
      <c r="B138" s="150" t="s">
        <v>45</v>
      </c>
      <c r="C138" s="309"/>
      <c r="D138" s="153">
        <f t="shared" ref="D138:D139" si="17">D137</f>
        <v>0</v>
      </c>
      <c r="E138" s="155">
        <f>D138*C138</f>
        <v>0</v>
      </c>
    </row>
    <row r="139" spans="2:5" ht="15" thickBot="1" x14ac:dyDescent="0.25">
      <c r="B139" s="283" t="s">
        <v>46</v>
      </c>
      <c r="C139" s="310"/>
      <c r="D139" s="153">
        <f t="shared" si="17"/>
        <v>0</v>
      </c>
      <c r="E139" s="155">
        <f>D139*C139</f>
        <v>0</v>
      </c>
    </row>
    <row r="140" spans="2:5" ht="15" thickBot="1" x14ac:dyDescent="0.25">
      <c r="B140" s="151" t="s">
        <v>53</v>
      </c>
      <c r="C140" s="142">
        <f>+SUM(C136:C139)</f>
        <v>0</v>
      </c>
      <c r="D140" s="143"/>
      <c r="E140" s="90">
        <f>SUM(E136:E139)</f>
        <v>0</v>
      </c>
    </row>
    <row r="142" spans="2:5" ht="15" thickBot="1" x14ac:dyDescent="0.25">
      <c r="B142" s="360">
        <f>'N° Productos'!C18</f>
        <v>0</v>
      </c>
      <c r="C142" s="360"/>
      <c r="D142" s="360"/>
      <c r="E142" s="360"/>
    </row>
    <row r="143" spans="2:5" x14ac:dyDescent="0.2">
      <c r="B143" s="356" t="s">
        <v>47</v>
      </c>
      <c r="C143" s="351" t="s">
        <v>48</v>
      </c>
      <c r="D143" s="345" t="s">
        <v>133</v>
      </c>
      <c r="E143" s="339" t="s">
        <v>134</v>
      </c>
    </row>
    <row r="144" spans="2:5" ht="15" thickBot="1" x14ac:dyDescent="0.25">
      <c r="B144" s="357"/>
      <c r="C144" s="352"/>
      <c r="D144" s="346"/>
      <c r="E144" s="340"/>
    </row>
    <row r="145" spans="2:5" x14ac:dyDescent="0.2">
      <c r="B145" s="149" t="s">
        <v>43</v>
      </c>
      <c r="C145" s="309"/>
      <c r="D145" s="152">
        <f>'N° Productos'!H18</f>
        <v>0</v>
      </c>
      <c r="E145" s="155">
        <f>D145*C145</f>
        <v>0</v>
      </c>
    </row>
    <row r="146" spans="2:5" x14ac:dyDescent="0.2">
      <c r="B146" s="150" t="s">
        <v>44</v>
      </c>
      <c r="C146" s="309"/>
      <c r="D146" s="153">
        <f>D145</f>
        <v>0</v>
      </c>
      <c r="E146" s="155">
        <f>D146*C146</f>
        <v>0</v>
      </c>
    </row>
    <row r="147" spans="2:5" x14ac:dyDescent="0.2">
      <c r="B147" s="150" t="s">
        <v>45</v>
      </c>
      <c r="C147" s="309"/>
      <c r="D147" s="153">
        <f t="shared" ref="D147:D148" si="18">D146</f>
        <v>0</v>
      </c>
      <c r="E147" s="155">
        <f>D147*C147</f>
        <v>0</v>
      </c>
    </row>
    <row r="148" spans="2:5" ht="15" thickBot="1" x14ac:dyDescent="0.25">
      <c r="B148" s="283" t="s">
        <v>46</v>
      </c>
      <c r="C148" s="310"/>
      <c r="D148" s="153">
        <f t="shared" si="18"/>
        <v>0</v>
      </c>
      <c r="E148" s="155">
        <f>D148*C148</f>
        <v>0</v>
      </c>
    </row>
    <row r="149" spans="2:5" ht="15" thickBot="1" x14ac:dyDescent="0.25">
      <c r="B149" s="151" t="s">
        <v>53</v>
      </c>
      <c r="C149" s="142">
        <f>+SUM(C145:C148)</f>
        <v>0</v>
      </c>
      <c r="D149" s="143"/>
      <c r="E149" s="90">
        <f>SUM(E145:E148)</f>
        <v>0</v>
      </c>
    </row>
    <row r="151" spans="2:5" ht="15" thickBot="1" x14ac:dyDescent="0.25">
      <c r="B151" s="360">
        <f>'N° Productos'!C19</f>
        <v>0</v>
      </c>
      <c r="C151" s="360"/>
      <c r="D151" s="360"/>
      <c r="E151" s="360"/>
    </row>
    <row r="152" spans="2:5" x14ac:dyDescent="0.2">
      <c r="B152" s="356" t="s">
        <v>47</v>
      </c>
      <c r="C152" s="351" t="s">
        <v>48</v>
      </c>
      <c r="D152" s="345" t="s">
        <v>133</v>
      </c>
      <c r="E152" s="339" t="s">
        <v>134</v>
      </c>
    </row>
    <row r="153" spans="2:5" ht="15" thickBot="1" x14ac:dyDescent="0.25">
      <c r="B153" s="357"/>
      <c r="C153" s="352"/>
      <c r="D153" s="346"/>
      <c r="E153" s="340"/>
    </row>
    <row r="154" spans="2:5" x14ac:dyDescent="0.2">
      <c r="B154" s="149" t="s">
        <v>43</v>
      </c>
      <c r="C154" s="309"/>
      <c r="D154" s="152">
        <f>'N° Productos'!H19</f>
        <v>0</v>
      </c>
      <c r="E154" s="155">
        <f>D154*C154</f>
        <v>0</v>
      </c>
    </row>
    <row r="155" spans="2:5" x14ac:dyDescent="0.2">
      <c r="B155" s="150" t="s">
        <v>44</v>
      </c>
      <c r="C155" s="309"/>
      <c r="D155" s="153">
        <f>D154</f>
        <v>0</v>
      </c>
      <c r="E155" s="155">
        <f>D155*C155</f>
        <v>0</v>
      </c>
    </row>
    <row r="156" spans="2:5" x14ac:dyDescent="0.2">
      <c r="B156" s="150" t="s">
        <v>45</v>
      </c>
      <c r="C156" s="309"/>
      <c r="D156" s="153">
        <f t="shared" ref="D156:D157" si="19">D155</f>
        <v>0</v>
      </c>
      <c r="E156" s="155">
        <f>D156*C156</f>
        <v>0</v>
      </c>
    </row>
    <row r="157" spans="2:5" ht="15" thickBot="1" x14ac:dyDescent="0.25">
      <c r="B157" s="283" t="s">
        <v>46</v>
      </c>
      <c r="C157" s="310"/>
      <c r="D157" s="153">
        <f t="shared" si="19"/>
        <v>0</v>
      </c>
      <c r="E157" s="155">
        <f>D157*C157</f>
        <v>0</v>
      </c>
    </row>
    <row r="158" spans="2:5" ht="15" thickBot="1" x14ac:dyDescent="0.25">
      <c r="B158" s="151" t="s">
        <v>53</v>
      </c>
      <c r="C158" s="142">
        <f>+SUM(C154:C157)</f>
        <v>0</v>
      </c>
      <c r="D158" s="143"/>
      <c r="E158" s="90">
        <f>SUM(E154:E157)</f>
        <v>0</v>
      </c>
    </row>
    <row r="160" spans="2:5" ht="15" thickBot="1" x14ac:dyDescent="0.25">
      <c r="B160" s="360">
        <f>'N° Productos'!C20</f>
        <v>0</v>
      </c>
      <c r="C160" s="360"/>
      <c r="D160" s="360"/>
      <c r="E160" s="360"/>
    </row>
    <row r="161" spans="2:5" x14ac:dyDescent="0.2">
      <c r="B161" s="356" t="s">
        <v>47</v>
      </c>
      <c r="C161" s="351" t="s">
        <v>48</v>
      </c>
      <c r="D161" s="345" t="s">
        <v>133</v>
      </c>
      <c r="E161" s="339" t="s">
        <v>134</v>
      </c>
    </row>
    <row r="162" spans="2:5" ht="15" thickBot="1" x14ac:dyDescent="0.25">
      <c r="B162" s="357"/>
      <c r="C162" s="352"/>
      <c r="D162" s="346"/>
      <c r="E162" s="340"/>
    </row>
    <row r="163" spans="2:5" x14ac:dyDescent="0.2">
      <c r="B163" s="149" t="s">
        <v>43</v>
      </c>
      <c r="C163" s="309"/>
      <c r="D163" s="152">
        <f>'N° Productos'!H20</f>
        <v>0</v>
      </c>
      <c r="E163" s="155">
        <f>D163*C163</f>
        <v>0</v>
      </c>
    </row>
    <row r="164" spans="2:5" x14ac:dyDescent="0.2">
      <c r="B164" s="150" t="s">
        <v>44</v>
      </c>
      <c r="C164" s="309"/>
      <c r="D164" s="153">
        <f>D163</f>
        <v>0</v>
      </c>
      <c r="E164" s="155">
        <f>D164*C164</f>
        <v>0</v>
      </c>
    </row>
    <row r="165" spans="2:5" x14ac:dyDescent="0.2">
      <c r="B165" s="150" t="s">
        <v>45</v>
      </c>
      <c r="C165" s="309"/>
      <c r="D165" s="153">
        <f t="shared" ref="D165:D166" si="20">D164</f>
        <v>0</v>
      </c>
      <c r="E165" s="155">
        <f>D165*C165</f>
        <v>0</v>
      </c>
    </row>
    <row r="166" spans="2:5" ht="15" thickBot="1" x14ac:dyDescent="0.25">
      <c r="B166" s="283" t="s">
        <v>46</v>
      </c>
      <c r="C166" s="310"/>
      <c r="D166" s="153">
        <f t="shared" si="20"/>
        <v>0</v>
      </c>
      <c r="E166" s="155">
        <f>D166*C166</f>
        <v>0</v>
      </c>
    </row>
    <row r="167" spans="2:5" ht="15" thickBot="1" x14ac:dyDescent="0.25">
      <c r="B167" s="151" t="s">
        <v>53</v>
      </c>
      <c r="C167" s="142">
        <f>+SUM(C163:C166)</f>
        <v>0</v>
      </c>
      <c r="D167" s="143"/>
      <c r="E167" s="90">
        <f>SUM(E163:E166)</f>
        <v>0</v>
      </c>
    </row>
    <row r="169" spans="2:5" ht="15" thickBot="1" x14ac:dyDescent="0.25">
      <c r="B169" s="360">
        <f>'N° Productos'!C21</f>
        <v>0</v>
      </c>
      <c r="C169" s="360"/>
      <c r="D169" s="360"/>
      <c r="E169" s="360"/>
    </row>
    <row r="170" spans="2:5" x14ac:dyDescent="0.2">
      <c r="B170" s="356" t="s">
        <v>47</v>
      </c>
      <c r="C170" s="351" t="s">
        <v>48</v>
      </c>
      <c r="D170" s="345" t="s">
        <v>133</v>
      </c>
      <c r="E170" s="339" t="s">
        <v>134</v>
      </c>
    </row>
    <row r="171" spans="2:5" ht="15" thickBot="1" x14ac:dyDescent="0.25">
      <c r="B171" s="357"/>
      <c r="C171" s="352"/>
      <c r="D171" s="346"/>
      <c r="E171" s="340"/>
    </row>
    <row r="172" spans="2:5" x14ac:dyDescent="0.2">
      <c r="B172" s="149" t="s">
        <v>43</v>
      </c>
      <c r="C172" s="309"/>
      <c r="D172" s="152">
        <f>'N° Productos'!H21</f>
        <v>0</v>
      </c>
      <c r="E172" s="155">
        <f>D172*C172</f>
        <v>0</v>
      </c>
    </row>
    <row r="173" spans="2:5" x14ac:dyDescent="0.2">
      <c r="B173" s="150" t="s">
        <v>44</v>
      </c>
      <c r="C173" s="309"/>
      <c r="D173" s="153">
        <f>D172</f>
        <v>0</v>
      </c>
      <c r="E173" s="155">
        <f>D173*C173</f>
        <v>0</v>
      </c>
    </row>
    <row r="174" spans="2:5" x14ac:dyDescent="0.2">
      <c r="B174" s="150" t="s">
        <v>45</v>
      </c>
      <c r="C174" s="309"/>
      <c r="D174" s="153">
        <f t="shared" ref="D174:D175" si="21">D173</f>
        <v>0</v>
      </c>
      <c r="E174" s="155">
        <f>D174*C174</f>
        <v>0</v>
      </c>
    </row>
    <row r="175" spans="2:5" ht="15" thickBot="1" x14ac:dyDescent="0.25">
      <c r="B175" s="283" t="s">
        <v>46</v>
      </c>
      <c r="C175" s="310"/>
      <c r="D175" s="153">
        <f t="shared" si="21"/>
        <v>0</v>
      </c>
      <c r="E175" s="155">
        <f>D175*C175</f>
        <v>0</v>
      </c>
    </row>
    <row r="176" spans="2:5" ht="15" thickBot="1" x14ac:dyDescent="0.25">
      <c r="B176" s="151" t="s">
        <v>53</v>
      </c>
      <c r="C176" s="142">
        <f>+SUM(C172:C175)</f>
        <v>0</v>
      </c>
      <c r="D176" s="143"/>
      <c r="E176" s="90">
        <f>SUM(E172:E175)</f>
        <v>0</v>
      </c>
    </row>
    <row r="178" spans="2:5" ht="15" thickBot="1" x14ac:dyDescent="0.25">
      <c r="B178" s="360">
        <f>'N° Productos'!C22</f>
        <v>0</v>
      </c>
      <c r="C178" s="360"/>
      <c r="D178" s="360"/>
      <c r="E178" s="360"/>
    </row>
    <row r="179" spans="2:5" x14ac:dyDescent="0.2">
      <c r="B179" s="356" t="s">
        <v>47</v>
      </c>
      <c r="C179" s="351" t="s">
        <v>48</v>
      </c>
      <c r="D179" s="345" t="s">
        <v>133</v>
      </c>
      <c r="E179" s="339" t="s">
        <v>134</v>
      </c>
    </row>
    <row r="180" spans="2:5" ht="15" thickBot="1" x14ac:dyDescent="0.25">
      <c r="B180" s="357"/>
      <c r="C180" s="352"/>
      <c r="D180" s="346"/>
      <c r="E180" s="340"/>
    </row>
    <row r="181" spans="2:5" x14ac:dyDescent="0.2">
      <c r="B181" s="149" t="s">
        <v>43</v>
      </c>
      <c r="C181" s="309"/>
      <c r="D181" s="152">
        <f>'N° Productos'!H22</f>
        <v>0</v>
      </c>
      <c r="E181" s="155">
        <f>D181*C181</f>
        <v>0</v>
      </c>
    </row>
    <row r="182" spans="2:5" x14ac:dyDescent="0.2">
      <c r="B182" s="150" t="s">
        <v>44</v>
      </c>
      <c r="C182" s="309"/>
      <c r="D182" s="153">
        <f>D181</f>
        <v>0</v>
      </c>
      <c r="E182" s="155">
        <f>D182*C182</f>
        <v>0</v>
      </c>
    </row>
    <row r="183" spans="2:5" x14ac:dyDescent="0.2">
      <c r="B183" s="150" t="s">
        <v>45</v>
      </c>
      <c r="C183" s="309"/>
      <c r="D183" s="153">
        <f t="shared" ref="D183:D184" si="22">D182</f>
        <v>0</v>
      </c>
      <c r="E183" s="155">
        <f>D183*C183</f>
        <v>0</v>
      </c>
    </row>
    <row r="184" spans="2:5" ht="15" thickBot="1" x14ac:dyDescent="0.25">
      <c r="B184" s="283" t="s">
        <v>46</v>
      </c>
      <c r="C184" s="310"/>
      <c r="D184" s="153">
        <f t="shared" si="22"/>
        <v>0</v>
      </c>
      <c r="E184" s="155">
        <f>D184*C184</f>
        <v>0</v>
      </c>
    </row>
    <row r="185" spans="2:5" ht="15" thickBot="1" x14ac:dyDescent="0.25">
      <c r="B185" s="151" t="s">
        <v>53</v>
      </c>
      <c r="C185" s="142">
        <f>+SUM(C181:C184)</f>
        <v>0</v>
      </c>
      <c r="D185" s="143"/>
      <c r="E185" s="90">
        <f>SUM(E181:E184)</f>
        <v>0</v>
      </c>
    </row>
    <row r="187" spans="2:5" ht="15" thickBot="1" x14ac:dyDescent="0.25">
      <c r="B187" s="360">
        <f>'N° Productos'!C23</f>
        <v>0</v>
      </c>
      <c r="C187" s="360"/>
      <c r="D187" s="360"/>
      <c r="E187" s="360"/>
    </row>
    <row r="188" spans="2:5" x14ac:dyDescent="0.2">
      <c r="B188" s="356" t="s">
        <v>47</v>
      </c>
      <c r="C188" s="351" t="s">
        <v>48</v>
      </c>
      <c r="D188" s="345" t="s">
        <v>133</v>
      </c>
      <c r="E188" s="339" t="s">
        <v>134</v>
      </c>
    </row>
    <row r="189" spans="2:5" ht="15" thickBot="1" x14ac:dyDescent="0.25">
      <c r="B189" s="357"/>
      <c r="C189" s="352"/>
      <c r="D189" s="346"/>
      <c r="E189" s="340"/>
    </row>
    <row r="190" spans="2:5" x14ac:dyDescent="0.2">
      <c r="B190" s="149" t="s">
        <v>43</v>
      </c>
      <c r="C190" s="309"/>
      <c r="D190" s="152">
        <f>'N° Productos'!H23</f>
        <v>0</v>
      </c>
      <c r="E190" s="155">
        <f>D190*C190</f>
        <v>0</v>
      </c>
    </row>
    <row r="191" spans="2:5" x14ac:dyDescent="0.2">
      <c r="B191" s="150" t="s">
        <v>44</v>
      </c>
      <c r="C191" s="309"/>
      <c r="D191" s="153">
        <f>D190</f>
        <v>0</v>
      </c>
      <c r="E191" s="155">
        <f>D191*C191</f>
        <v>0</v>
      </c>
    </row>
    <row r="192" spans="2:5" x14ac:dyDescent="0.2">
      <c r="B192" s="150" t="s">
        <v>45</v>
      </c>
      <c r="C192" s="309"/>
      <c r="D192" s="153">
        <f t="shared" ref="D192:D193" si="23">D191</f>
        <v>0</v>
      </c>
      <c r="E192" s="155">
        <f>D192*C192</f>
        <v>0</v>
      </c>
    </row>
    <row r="193" spans="2:5" ht="15" thickBot="1" x14ac:dyDescent="0.25">
      <c r="B193" s="283" t="s">
        <v>46</v>
      </c>
      <c r="C193" s="310"/>
      <c r="D193" s="153">
        <f t="shared" si="23"/>
        <v>0</v>
      </c>
      <c r="E193" s="155">
        <f>D193*C193</f>
        <v>0</v>
      </c>
    </row>
    <row r="194" spans="2:5" ht="15" thickBot="1" x14ac:dyDescent="0.25">
      <c r="B194" s="151" t="s">
        <v>53</v>
      </c>
      <c r="C194" s="142">
        <f>+SUM(C190:C193)</f>
        <v>0</v>
      </c>
      <c r="D194" s="143"/>
      <c r="E194" s="90">
        <f>SUM(E190:E193)</f>
        <v>0</v>
      </c>
    </row>
  </sheetData>
  <mergeCells count="111">
    <mergeCell ref="B187:E187"/>
    <mergeCell ref="B188:B189"/>
    <mergeCell ref="C188:C189"/>
    <mergeCell ref="D188:D189"/>
    <mergeCell ref="E188:E189"/>
    <mergeCell ref="B178:E178"/>
    <mergeCell ref="B179:B180"/>
    <mergeCell ref="C179:C180"/>
    <mergeCell ref="D179:D180"/>
    <mergeCell ref="E179:E180"/>
    <mergeCell ref="B169:E169"/>
    <mergeCell ref="B170:B171"/>
    <mergeCell ref="C170:C171"/>
    <mergeCell ref="D170:D171"/>
    <mergeCell ref="E170:E171"/>
    <mergeCell ref="B160:E160"/>
    <mergeCell ref="B161:B162"/>
    <mergeCell ref="C161:C162"/>
    <mergeCell ref="D161:D162"/>
    <mergeCell ref="E161:E162"/>
    <mergeCell ref="B151:E151"/>
    <mergeCell ref="B152:B153"/>
    <mergeCell ref="C152:C153"/>
    <mergeCell ref="D152:D153"/>
    <mergeCell ref="E152:E153"/>
    <mergeCell ref="B142:E142"/>
    <mergeCell ref="B143:B144"/>
    <mergeCell ref="C143:C144"/>
    <mergeCell ref="D143:D144"/>
    <mergeCell ref="E143:E144"/>
    <mergeCell ref="B133:E133"/>
    <mergeCell ref="B134:B135"/>
    <mergeCell ref="C134:C135"/>
    <mergeCell ref="D134:D135"/>
    <mergeCell ref="E134:E135"/>
    <mergeCell ref="B124:E124"/>
    <mergeCell ref="B125:B126"/>
    <mergeCell ref="C125:C126"/>
    <mergeCell ref="D125:D126"/>
    <mergeCell ref="E125:E126"/>
    <mergeCell ref="B115:E115"/>
    <mergeCell ref="B116:B117"/>
    <mergeCell ref="C116:C117"/>
    <mergeCell ref="D116:D117"/>
    <mergeCell ref="E116:E117"/>
    <mergeCell ref="B106:E106"/>
    <mergeCell ref="B107:B108"/>
    <mergeCell ref="C107:C108"/>
    <mergeCell ref="D107:D108"/>
    <mergeCell ref="E107:E108"/>
    <mergeCell ref="B97:E97"/>
    <mergeCell ref="B98:B99"/>
    <mergeCell ref="C98:C99"/>
    <mergeCell ref="D98:D99"/>
    <mergeCell ref="E98:E99"/>
    <mergeCell ref="B88:E88"/>
    <mergeCell ref="B89:B90"/>
    <mergeCell ref="C89:C90"/>
    <mergeCell ref="D89:D90"/>
    <mergeCell ref="E89:E90"/>
    <mergeCell ref="B79:E79"/>
    <mergeCell ref="B80:B81"/>
    <mergeCell ref="C80:C81"/>
    <mergeCell ref="D80:D81"/>
    <mergeCell ref="E80:E81"/>
    <mergeCell ref="B70:E70"/>
    <mergeCell ref="B71:B72"/>
    <mergeCell ref="C71:C72"/>
    <mergeCell ref="D71:D72"/>
    <mergeCell ref="E71:E72"/>
    <mergeCell ref="B61:E61"/>
    <mergeCell ref="B62:B63"/>
    <mergeCell ref="C62:C63"/>
    <mergeCell ref="D62:D63"/>
    <mergeCell ref="E62:E63"/>
    <mergeCell ref="B52:E52"/>
    <mergeCell ref="B53:B54"/>
    <mergeCell ref="C53:C54"/>
    <mergeCell ref="D53:D54"/>
    <mergeCell ref="E53:E54"/>
    <mergeCell ref="B43:E43"/>
    <mergeCell ref="B44:B45"/>
    <mergeCell ref="C44:C45"/>
    <mergeCell ref="D44:D45"/>
    <mergeCell ref="E44:E45"/>
    <mergeCell ref="B34:E34"/>
    <mergeCell ref="B35:B36"/>
    <mergeCell ref="C35:C36"/>
    <mergeCell ref="D35:D36"/>
    <mergeCell ref="E35:E36"/>
    <mergeCell ref="B25:E25"/>
    <mergeCell ref="B26:B27"/>
    <mergeCell ref="C26:C27"/>
    <mergeCell ref="D26:D27"/>
    <mergeCell ref="E26:E27"/>
    <mergeCell ref="J4:J5"/>
    <mergeCell ref="L4:L5"/>
    <mergeCell ref="H4:H5"/>
    <mergeCell ref="H2:L2"/>
    <mergeCell ref="E3:E4"/>
    <mergeCell ref="F3:F4"/>
    <mergeCell ref="I4:I5"/>
    <mergeCell ref="B2:F2"/>
    <mergeCell ref="B16:E16"/>
    <mergeCell ref="D3:D4"/>
    <mergeCell ref="C3:C4"/>
    <mergeCell ref="B3:B4"/>
    <mergeCell ref="D17:D18"/>
    <mergeCell ref="C17:C18"/>
    <mergeCell ref="B17:B18"/>
    <mergeCell ref="E17:E18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1:X69"/>
  <sheetViews>
    <sheetView workbookViewId="0">
      <selection activeCell="C18" sqref="C18"/>
    </sheetView>
  </sheetViews>
  <sheetFormatPr baseColWidth="10" defaultColWidth="11.5" defaultRowHeight="14" x14ac:dyDescent="0.2"/>
  <cols>
    <col min="1" max="1" width="11.5" style="103"/>
    <col min="2" max="2" width="45.33203125" style="103" bestFit="1" customWidth="1"/>
    <col min="3" max="3" width="15.6640625" style="103" customWidth="1"/>
    <col min="4" max="5" width="17" style="103" bestFit="1" customWidth="1"/>
    <col min="6" max="22" width="17" style="103" customWidth="1"/>
    <col min="23" max="23" width="15.1640625" style="169" bestFit="1" customWidth="1"/>
    <col min="24" max="24" width="14.6640625" style="169" bestFit="1" customWidth="1"/>
    <col min="25" max="25" width="11.5" style="103" customWidth="1"/>
    <col min="26" max="16384" width="11.5" style="103"/>
  </cols>
  <sheetData>
    <row r="1" spans="2:24" ht="15" thickBot="1" x14ac:dyDescent="0.25">
      <c r="C1" s="289" t="s">
        <v>54</v>
      </c>
      <c r="W1" s="167"/>
    </row>
    <row r="2" spans="2:24" s="242" customFormat="1" ht="15" customHeight="1" thickBot="1" x14ac:dyDescent="0.25">
      <c r="B2" s="267" t="s">
        <v>55</v>
      </c>
      <c r="C2" s="15" t="str">
        <f>'N° Productos'!C4</f>
        <v>Jamón 500 gr</v>
      </c>
      <c r="D2" s="267" t="str">
        <f>'N° Productos'!C5</f>
        <v>Jamón 250 gr</v>
      </c>
      <c r="E2" s="291">
        <f>'N° Productos'!C6</f>
        <v>0</v>
      </c>
      <c r="F2" s="291">
        <f>'N° Productos'!C7</f>
        <v>0</v>
      </c>
      <c r="G2" s="291">
        <f>'N° Productos'!C8</f>
        <v>0</v>
      </c>
      <c r="H2" s="291">
        <f>'N° Productos'!C9</f>
        <v>0</v>
      </c>
      <c r="I2" s="291">
        <f>'N° Productos'!C10</f>
        <v>0</v>
      </c>
      <c r="J2" s="291">
        <f>'N° Productos'!C11</f>
        <v>0</v>
      </c>
      <c r="K2" s="291">
        <f>'N° Productos'!C12</f>
        <v>0</v>
      </c>
      <c r="L2" s="291">
        <f>'N° Productos'!C13</f>
        <v>0</v>
      </c>
      <c r="M2" s="291">
        <f>'N° Productos'!C14</f>
        <v>0</v>
      </c>
      <c r="N2" s="291">
        <f>'N° Productos'!C15</f>
        <v>0</v>
      </c>
      <c r="O2" s="291">
        <f>'N° Productos'!C16</f>
        <v>0</v>
      </c>
      <c r="P2" s="291">
        <f>'N° Productos'!C17</f>
        <v>0</v>
      </c>
      <c r="Q2" s="291">
        <f>'N° Productos'!C18</f>
        <v>0</v>
      </c>
      <c r="R2" s="291">
        <f>'N° Productos'!C19</f>
        <v>0</v>
      </c>
      <c r="S2" s="291">
        <f>'N° Productos'!C20</f>
        <v>0</v>
      </c>
      <c r="T2" s="291">
        <f>'N° Productos'!C21</f>
        <v>0</v>
      </c>
      <c r="U2" s="291">
        <f>'N° Productos'!C22</f>
        <v>0</v>
      </c>
      <c r="V2" s="291">
        <f>'N° Productos'!C23</f>
        <v>0</v>
      </c>
      <c r="W2" s="168" t="s">
        <v>129</v>
      </c>
      <c r="X2" s="169"/>
    </row>
    <row r="3" spans="2:24" x14ac:dyDescent="0.2">
      <c r="B3" s="269" t="s">
        <v>31</v>
      </c>
      <c r="C3" s="156">
        <f>Insumos!F11+'Costos indirectos'!C23</f>
        <v>22680.240000000002</v>
      </c>
      <c r="D3" s="156">
        <f>Insumos!F24+'Costos indirectos'!C32</f>
        <v>11640.12</v>
      </c>
      <c r="E3" s="156">
        <f>Insumos!F37+'Costos indirectos'!C41</f>
        <v>0</v>
      </c>
      <c r="F3" s="280">
        <f>Insumos!F50+'Costos indirectos'!C50</f>
        <v>0</v>
      </c>
      <c r="G3" s="280">
        <f>Insumos!F63+'Costos indirectos'!C59</f>
        <v>0</v>
      </c>
      <c r="H3" s="280">
        <f>Insumos!F76+'Costos indirectos'!C68</f>
        <v>0</v>
      </c>
      <c r="I3" s="280">
        <f>Insumos!F89+'Costos indirectos'!C77</f>
        <v>0</v>
      </c>
      <c r="J3" s="280">
        <f>Insumos!F102+'Costos indirectos'!C86</f>
        <v>0</v>
      </c>
      <c r="K3" s="280">
        <f>Insumos!F115+'Costos indirectos'!C95</f>
        <v>0</v>
      </c>
      <c r="L3" s="280">
        <f>Insumos!F128+'Costos indirectos'!C104</f>
        <v>0</v>
      </c>
      <c r="M3" s="280">
        <f>Insumos!F141+'Costos indirectos'!C113</f>
        <v>0</v>
      </c>
      <c r="N3" s="280">
        <f>Insumos!F154+'Costos indirectos'!C122</f>
        <v>0</v>
      </c>
      <c r="O3" s="280">
        <f>Insumos!F167+'Costos indirectos'!C131</f>
        <v>0</v>
      </c>
      <c r="P3" s="280">
        <f>Insumos!F180+'Costos indirectos'!C140</f>
        <v>0</v>
      </c>
      <c r="Q3" s="280">
        <f>Insumos!F193+'Costos indirectos'!C149</f>
        <v>0</v>
      </c>
      <c r="R3" s="280">
        <f>Insumos!F206+'Costos indirectos'!C158</f>
        <v>0</v>
      </c>
      <c r="S3" s="280">
        <f>Insumos!F219+'Costos indirectos'!C167</f>
        <v>0</v>
      </c>
      <c r="T3" s="280">
        <f>Insumos!F232+'Costos indirectos'!C176</f>
        <v>0</v>
      </c>
      <c r="U3" s="280">
        <f>Insumos!F245+'Costos indirectos'!C185</f>
        <v>0</v>
      </c>
      <c r="V3" s="280">
        <f>Insumos!F258+'Costos indirectos'!C194</f>
        <v>0</v>
      </c>
      <c r="W3" s="169">
        <f>(C3*'N° Productos'!F4)+('Costo por producto'!D3*'N° Productos'!F5)+('Costo por producto'!E3*'N° Productos'!F6)+(F3*'N° Productos'!F7)+('Costo por producto'!G3*'N° Productos'!F8)+('Costo por producto'!H3*'N° Productos'!F9)+('Costo por producto'!I3*'N° Productos'!F10)+('Costo por producto'!J3*'N° Productos'!F11)+('Costo por producto'!K3*'N° Productos'!F12)+('Costo por producto'!L3*'N° Productos'!F13)+('Costo por producto'!M3*'N° Productos'!F14)+('Costo por producto'!N3*'N° Productos'!F15)+('Costo por producto'!O3*'N° Productos'!F16)+('Costo por producto'!P3*'N° Productos'!F17)+('Costo por producto'!Q3*'N° Productos'!F18)+('Costo por producto'!R3*'N° Productos'!F19)+('Costo por producto'!S3*'N° Productos'!F20)+('Costo por producto'!T3*'N° Productos'!F21)+('Costo por producto'!U3*'N° Productos'!F22)+('Costo por producto'!V3*'N° Productos'!F23)</f>
        <v>325207242.72000003</v>
      </c>
    </row>
    <row r="4" spans="2:24" x14ac:dyDescent="0.2">
      <c r="B4" s="270" t="s">
        <v>32</v>
      </c>
      <c r="C4" s="157">
        <f>1-C3/50000</f>
        <v>0.54639519999999997</v>
      </c>
      <c r="D4" s="157">
        <f>1-D3/26500</f>
        <v>0.5607501886792452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2:24" x14ac:dyDescent="0.2">
      <c r="B5" s="246" t="s">
        <v>33</v>
      </c>
      <c r="C5" s="159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2:24" x14ac:dyDescent="0.2">
      <c r="B6" s="246" t="s">
        <v>34</v>
      </c>
      <c r="C6" s="160">
        <f>+ROUND(C3/(1-C4),0)</f>
        <v>50000</v>
      </c>
      <c r="D6" s="160">
        <f t="shared" ref="D6:V6" si="0">+ROUND(D3/(1-D4),0)</f>
        <v>26500</v>
      </c>
      <c r="E6" s="160">
        <f t="shared" si="0"/>
        <v>0</v>
      </c>
      <c r="F6" s="160">
        <f t="shared" si="0"/>
        <v>0</v>
      </c>
      <c r="G6" s="160">
        <f t="shared" si="0"/>
        <v>0</v>
      </c>
      <c r="H6" s="160">
        <f t="shared" si="0"/>
        <v>0</v>
      </c>
      <c r="I6" s="160">
        <f t="shared" si="0"/>
        <v>0</v>
      </c>
      <c r="J6" s="160">
        <f t="shared" si="0"/>
        <v>0</v>
      </c>
      <c r="K6" s="160">
        <f t="shared" si="0"/>
        <v>0</v>
      </c>
      <c r="L6" s="160">
        <f t="shared" si="0"/>
        <v>0</v>
      </c>
      <c r="M6" s="160">
        <f t="shared" si="0"/>
        <v>0</v>
      </c>
      <c r="N6" s="160">
        <f t="shared" si="0"/>
        <v>0</v>
      </c>
      <c r="O6" s="160">
        <f t="shared" si="0"/>
        <v>0</v>
      </c>
      <c r="P6" s="160">
        <f t="shared" si="0"/>
        <v>0</v>
      </c>
      <c r="Q6" s="160">
        <f t="shared" si="0"/>
        <v>0</v>
      </c>
      <c r="R6" s="160">
        <f t="shared" si="0"/>
        <v>0</v>
      </c>
      <c r="S6" s="160">
        <f t="shared" si="0"/>
        <v>0</v>
      </c>
      <c r="T6" s="160">
        <f t="shared" si="0"/>
        <v>0</v>
      </c>
      <c r="U6" s="160">
        <f t="shared" si="0"/>
        <v>0</v>
      </c>
      <c r="V6" s="160">
        <f t="shared" si="0"/>
        <v>0</v>
      </c>
    </row>
    <row r="7" spans="2:24" x14ac:dyDescent="0.2">
      <c r="B7" s="125" t="s">
        <v>35</v>
      </c>
      <c r="C7" s="161">
        <f>+'N° Productos'!F4</f>
        <v>8100</v>
      </c>
      <c r="D7" s="161">
        <f>+'N° Productos'!F5</f>
        <v>12156</v>
      </c>
      <c r="E7" s="161">
        <f>+'N° Productos'!F6</f>
        <v>0</v>
      </c>
      <c r="F7" s="161">
        <f>+'N° Productos'!F7</f>
        <v>0</v>
      </c>
      <c r="G7" s="161">
        <f>+'N° Productos'!F8</f>
        <v>0</v>
      </c>
      <c r="H7" s="161">
        <f>+'N° Productos'!F9</f>
        <v>0</v>
      </c>
      <c r="I7" s="161">
        <f>+'N° Productos'!F10</f>
        <v>0</v>
      </c>
      <c r="J7" s="161">
        <f>+'N° Productos'!F11</f>
        <v>0</v>
      </c>
      <c r="K7" s="161">
        <f>+'N° Productos'!F12</f>
        <v>0</v>
      </c>
      <c r="L7" s="161">
        <f>+'N° Productos'!F13</f>
        <v>0</v>
      </c>
      <c r="M7" s="161">
        <f>+'N° Productos'!F14</f>
        <v>0</v>
      </c>
      <c r="N7" s="161">
        <f>+'N° Productos'!F15</f>
        <v>0</v>
      </c>
      <c r="O7" s="161">
        <f>+'N° Productos'!F16</f>
        <v>0</v>
      </c>
      <c r="P7" s="161">
        <f>+'N° Productos'!F17</f>
        <v>0</v>
      </c>
      <c r="Q7" s="161">
        <f>+'N° Productos'!F18</f>
        <v>0</v>
      </c>
      <c r="R7" s="161">
        <f>+'N° Productos'!F19</f>
        <v>0</v>
      </c>
      <c r="S7" s="161">
        <f>+'N° Productos'!F20</f>
        <v>0</v>
      </c>
      <c r="T7" s="161">
        <f>+'N° Productos'!F21</f>
        <v>0</v>
      </c>
      <c r="U7" s="161">
        <f>+'N° Productos'!F22</f>
        <v>0</v>
      </c>
      <c r="V7" s="161">
        <f>+'N° Productos'!F23</f>
        <v>0</v>
      </c>
      <c r="W7" s="167" t="s">
        <v>239</v>
      </c>
      <c r="X7" s="167" t="s">
        <v>130</v>
      </c>
    </row>
    <row r="8" spans="2:24" x14ac:dyDescent="0.2">
      <c r="B8" s="125" t="s">
        <v>36</v>
      </c>
      <c r="C8" s="156">
        <f>+C7*C6</f>
        <v>405000000</v>
      </c>
      <c r="D8" s="156">
        <f t="shared" ref="D8:V8" si="1">+D7*D6</f>
        <v>322134000</v>
      </c>
      <c r="E8" s="156">
        <f t="shared" si="1"/>
        <v>0</v>
      </c>
      <c r="F8" s="156">
        <f t="shared" si="1"/>
        <v>0</v>
      </c>
      <c r="G8" s="156">
        <f t="shared" si="1"/>
        <v>0</v>
      </c>
      <c r="H8" s="156">
        <f t="shared" si="1"/>
        <v>0</v>
      </c>
      <c r="I8" s="156">
        <f t="shared" si="1"/>
        <v>0</v>
      </c>
      <c r="J8" s="156">
        <f t="shared" si="1"/>
        <v>0</v>
      </c>
      <c r="K8" s="156">
        <f t="shared" si="1"/>
        <v>0</v>
      </c>
      <c r="L8" s="156">
        <f t="shared" si="1"/>
        <v>0</v>
      </c>
      <c r="M8" s="156">
        <f t="shared" si="1"/>
        <v>0</v>
      </c>
      <c r="N8" s="156">
        <f t="shared" si="1"/>
        <v>0</v>
      </c>
      <c r="O8" s="156">
        <f t="shared" si="1"/>
        <v>0</v>
      </c>
      <c r="P8" s="156">
        <f t="shared" si="1"/>
        <v>0</v>
      </c>
      <c r="Q8" s="156">
        <f t="shared" si="1"/>
        <v>0</v>
      </c>
      <c r="R8" s="156">
        <f t="shared" si="1"/>
        <v>0</v>
      </c>
      <c r="S8" s="156">
        <f t="shared" si="1"/>
        <v>0</v>
      </c>
      <c r="T8" s="156">
        <f t="shared" si="1"/>
        <v>0</v>
      </c>
      <c r="U8" s="156">
        <f t="shared" si="1"/>
        <v>0</v>
      </c>
      <c r="V8" s="156">
        <f t="shared" si="1"/>
        <v>0</v>
      </c>
      <c r="W8" s="169">
        <f>SUM(C8:V8)</f>
        <v>727134000</v>
      </c>
      <c r="X8" s="166">
        <f>+W8/12</f>
        <v>60594500</v>
      </c>
    </row>
    <row r="9" spans="2:24" x14ac:dyDescent="0.2">
      <c r="B9" s="125" t="s">
        <v>37</v>
      </c>
      <c r="C9" s="162">
        <f>+IF(C8=0,0,C8/$W$8)</f>
        <v>0.55698124417232586</v>
      </c>
      <c r="D9" s="162">
        <f t="shared" ref="D9:V9" si="2">+IF(D8=0,0,D8/$W$8)</f>
        <v>0.44301875582767414</v>
      </c>
      <c r="E9" s="162">
        <f t="shared" si="2"/>
        <v>0</v>
      </c>
      <c r="F9" s="162">
        <f t="shared" si="2"/>
        <v>0</v>
      </c>
      <c r="G9" s="162">
        <f t="shared" si="2"/>
        <v>0</v>
      </c>
      <c r="H9" s="162">
        <f t="shared" si="2"/>
        <v>0</v>
      </c>
      <c r="I9" s="162">
        <f t="shared" si="2"/>
        <v>0</v>
      </c>
      <c r="J9" s="162">
        <f t="shared" si="2"/>
        <v>0</v>
      </c>
      <c r="K9" s="162">
        <f t="shared" si="2"/>
        <v>0</v>
      </c>
      <c r="L9" s="162">
        <f t="shared" si="2"/>
        <v>0</v>
      </c>
      <c r="M9" s="162">
        <f t="shared" si="2"/>
        <v>0</v>
      </c>
      <c r="N9" s="162">
        <f t="shared" si="2"/>
        <v>0</v>
      </c>
      <c r="O9" s="162">
        <f t="shared" si="2"/>
        <v>0</v>
      </c>
      <c r="P9" s="162">
        <f t="shared" si="2"/>
        <v>0</v>
      </c>
      <c r="Q9" s="162">
        <f t="shared" si="2"/>
        <v>0</v>
      </c>
      <c r="R9" s="162">
        <f t="shared" si="2"/>
        <v>0</v>
      </c>
      <c r="S9" s="162">
        <f t="shared" si="2"/>
        <v>0</v>
      </c>
      <c r="T9" s="162">
        <f t="shared" si="2"/>
        <v>0</v>
      </c>
      <c r="U9" s="162">
        <f t="shared" si="2"/>
        <v>0</v>
      </c>
      <c r="V9" s="162">
        <f t="shared" si="2"/>
        <v>0</v>
      </c>
    </row>
    <row r="10" spans="2:24" x14ac:dyDescent="0.2">
      <c r="B10" s="246" t="s">
        <v>38</v>
      </c>
      <c r="C10" s="159">
        <f>+'N° Productos'!G4</f>
        <v>5</v>
      </c>
      <c r="D10" s="159">
        <f>+'N° Productos'!G5</f>
        <v>5</v>
      </c>
      <c r="E10" s="159">
        <f>+'N° Productos'!G6</f>
        <v>0</v>
      </c>
      <c r="F10" s="159">
        <f>+'N° Productos'!G7</f>
        <v>0</v>
      </c>
      <c r="G10" s="159">
        <f>+'N° Productos'!G8</f>
        <v>0</v>
      </c>
      <c r="H10" s="159">
        <f>+'N° Productos'!G9</f>
        <v>0</v>
      </c>
      <c r="I10" s="159">
        <f>+'N° Productos'!G10</f>
        <v>0</v>
      </c>
      <c r="J10" s="159">
        <f>+'N° Productos'!G11</f>
        <v>0</v>
      </c>
      <c r="K10" s="159">
        <f>+'N° Productos'!G12</f>
        <v>0</v>
      </c>
      <c r="L10" s="159">
        <f>+'N° Productos'!G13</f>
        <v>0</v>
      </c>
      <c r="M10" s="159">
        <f>+'N° Productos'!G14</f>
        <v>0</v>
      </c>
      <c r="N10" s="159">
        <f>+'N° Productos'!G15</f>
        <v>0</v>
      </c>
      <c r="O10" s="159">
        <f>+'N° Productos'!G16</f>
        <v>0</v>
      </c>
      <c r="P10" s="159">
        <f>+'N° Productos'!G17</f>
        <v>0</v>
      </c>
      <c r="Q10" s="159">
        <f>+'N° Productos'!G18</f>
        <v>0</v>
      </c>
      <c r="R10" s="159">
        <f>+'N° Productos'!G19</f>
        <v>0</v>
      </c>
      <c r="S10" s="159">
        <f>+'N° Productos'!G20</f>
        <v>0</v>
      </c>
      <c r="T10" s="159">
        <f>+'N° Productos'!G21</f>
        <v>0</v>
      </c>
      <c r="U10" s="159">
        <f>+'N° Productos'!G22</f>
        <v>0</v>
      </c>
      <c r="V10" s="159">
        <f>+'N° Productos'!G23</f>
        <v>0</v>
      </c>
    </row>
    <row r="11" spans="2:24" x14ac:dyDescent="0.2">
      <c r="B11" s="246" t="s">
        <v>39</v>
      </c>
      <c r="C11" s="156">
        <f>+C8-C3*C7</f>
        <v>221290056</v>
      </c>
      <c r="D11" s="156">
        <f t="shared" ref="D11:V11" si="3">+D8-D3*D7</f>
        <v>180636701.28</v>
      </c>
      <c r="E11" s="156">
        <f t="shared" si="3"/>
        <v>0</v>
      </c>
      <c r="F11" s="156">
        <f t="shared" si="3"/>
        <v>0</v>
      </c>
      <c r="G11" s="156">
        <f t="shared" si="3"/>
        <v>0</v>
      </c>
      <c r="H11" s="156">
        <f t="shared" si="3"/>
        <v>0</v>
      </c>
      <c r="I11" s="156">
        <f t="shared" si="3"/>
        <v>0</v>
      </c>
      <c r="J11" s="156">
        <f t="shared" si="3"/>
        <v>0</v>
      </c>
      <c r="K11" s="156">
        <f t="shared" si="3"/>
        <v>0</v>
      </c>
      <c r="L11" s="156">
        <f t="shared" si="3"/>
        <v>0</v>
      </c>
      <c r="M11" s="156">
        <f t="shared" si="3"/>
        <v>0</v>
      </c>
      <c r="N11" s="156">
        <f t="shared" si="3"/>
        <v>0</v>
      </c>
      <c r="O11" s="156">
        <f t="shared" si="3"/>
        <v>0</v>
      </c>
      <c r="P11" s="156">
        <f t="shared" si="3"/>
        <v>0</v>
      </c>
      <c r="Q11" s="156">
        <f t="shared" si="3"/>
        <v>0</v>
      </c>
      <c r="R11" s="156">
        <f t="shared" si="3"/>
        <v>0</v>
      </c>
      <c r="S11" s="156">
        <f t="shared" si="3"/>
        <v>0</v>
      </c>
      <c r="T11" s="156">
        <f t="shared" si="3"/>
        <v>0</v>
      </c>
      <c r="U11" s="156">
        <f t="shared" si="3"/>
        <v>0</v>
      </c>
      <c r="V11" s="156">
        <f t="shared" si="3"/>
        <v>0</v>
      </c>
      <c r="W11" s="169">
        <f>SUM(C11:V11)</f>
        <v>401926757.27999997</v>
      </c>
    </row>
    <row r="12" spans="2:24" x14ac:dyDescent="0.2">
      <c r="B12" s="246" t="s">
        <v>40</v>
      </c>
      <c r="C12" s="162">
        <f>+IF(C11=0,0,C11/$W$11)</f>
        <v>0.55057308823517703</v>
      </c>
      <c r="D12" s="162">
        <f t="shared" ref="D12:V12" si="4">+IF(D11=0,0,D11/$W$11)</f>
        <v>0.44942691176482308</v>
      </c>
      <c r="E12" s="162">
        <f t="shared" si="4"/>
        <v>0</v>
      </c>
      <c r="F12" s="162">
        <f t="shared" si="4"/>
        <v>0</v>
      </c>
      <c r="G12" s="162">
        <f t="shared" si="4"/>
        <v>0</v>
      </c>
      <c r="H12" s="162">
        <f t="shared" si="4"/>
        <v>0</v>
      </c>
      <c r="I12" s="162">
        <f t="shared" si="4"/>
        <v>0</v>
      </c>
      <c r="J12" s="162">
        <f t="shared" si="4"/>
        <v>0</v>
      </c>
      <c r="K12" s="162">
        <f t="shared" si="4"/>
        <v>0</v>
      </c>
      <c r="L12" s="162">
        <f t="shared" si="4"/>
        <v>0</v>
      </c>
      <c r="M12" s="162">
        <f t="shared" si="4"/>
        <v>0</v>
      </c>
      <c r="N12" s="162">
        <f t="shared" si="4"/>
        <v>0</v>
      </c>
      <c r="O12" s="162">
        <f t="shared" si="4"/>
        <v>0</v>
      </c>
      <c r="P12" s="162">
        <f t="shared" si="4"/>
        <v>0</v>
      </c>
      <c r="Q12" s="162">
        <f t="shared" si="4"/>
        <v>0</v>
      </c>
      <c r="R12" s="162">
        <f t="shared" si="4"/>
        <v>0</v>
      </c>
      <c r="S12" s="162">
        <f t="shared" si="4"/>
        <v>0</v>
      </c>
      <c r="T12" s="162">
        <f t="shared" si="4"/>
        <v>0</v>
      </c>
      <c r="U12" s="162">
        <f t="shared" si="4"/>
        <v>0</v>
      </c>
      <c r="V12" s="162">
        <f t="shared" si="4"/>
        <v>0</v>
      </c>
    </row>
    <row r="13" spans="2:24" ht="15" thickBot="1" x14ac:dyDescent="0.25">
      <c r="B13" s="74" t="s">
        <v>41</v>
      </c>
      <c r="C13" s="240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6" spans="2:24" ht="15.75" customHeight="1" thickBot="1" x14ac:dyDescent="0.25">
      <c r="C16" s="290" t="s">
        <v>250</v>
      </c>
    </row>
    <row r="17" spans="2:24" s="135" customFormat="1" ht="15" thickBot="1" x14ac:dyDescent="0.25">
      <c r="B17" s="284" t="s">
        <v>55</v>
      </c>
      <c r="C17" s="15" t="str">
        <f>C2</f>
        <v>Jamón 500 gr</v>
      </c>
      <c r="D17" s="15" t="str">
        <f t="shared" ref="D17:E17" si="5">D2</f>
        <v>Jamón 250 gr</v>
      </c>
      <c r="E17" s="15">
        <f t="shared" si="5"/>
        <v>0</v>
      </c>
      <c r="F17" s="15">
        <f>F2</f>
        <v>0</v>
      </c>
      <c r="G17" s="15">
        <f t="shared" ref="G17:V17" si="6">G2</f>
        <v>0</v>
      </c>
      <c r="H17" s="15">
        <f t="shared" si="6"/>
        <v>0</v>
      </c>
      <c r="I17" s="15">
        <f t="shared" si="6"/>
        <v>0</v>
      </c>
      <c r="J17" s="15">
        <f t="shared" si="6"/>
        <v>0</v>
      </c>
      <c r="K17" s="15">
        <f t="shared" si="6"/>
        <v>0</v>
      </c>
      <c r="L17" s="15">
        <f t="shared" si="6"/>
        <v>0</v>
      </c>
      <c r="M17" s="15">
        <f t="shared" si="6"/>
        <v>0</v>
      </c>
      <c r="N17" s="15">
        <f t="shared" si="6"/>
        <v>0</v>
      </c>
      <c r="O17" s="15">
        <f t="shared" si="6"/>
        <v>0</v>
      </c>
      <c r="P17" s="15">
        <f t="shared" si="6"/>
        <v>0</v>
      </c>
      <c r="Q17" s="15">
        <f t="shared" si="6"/>
        <v>0</v>
      </c>
      <c r="R17" s="15">
        <f t="shared" si="6"/>
        <v>0</v>
      </c>
      <c r="S17" s="15">
        <f t="shared" si="6"/>
        <v>0</v>
      </c>
      <c r="T17" s="15">
        <f t="shared" si="6"/>
        <v>0</v>
      </c>
      <c r="U17" s="15">
        <f t="shared" si="6"/>
        <v>0</v>
      </c>
      <c r="V17" s="285">
        <f t="shared" si="6"/>
        <v>0</v>
      </c>
      <c r="W17" s="292" t="s">
        <v>129</v>
      </c>
      <c r="X17" s="167"/>
    </row>
    <row r="18" spans="2:24" x14ac:dyDescent="0.2">
      <c r="B18" s="261" t="s">
        <v>241</v>
      </c>
      <c r="C18" s="261">
        <f>Insumos!$I$2</f>
        <v>0</v>
      </c>
      <c r="D18" s="261">
        <f>Insumos!$I$2</f>
        <v>0</v>
      </c>
      <c r="E18" s="261">
        <f>Insumos!$I$2</f>
        <v>0</v>
      </c>
      <c r="F18" s="261">
        <f>Insumos!$I$2</f>
        <v>0</v>
      </c>
      <c r="G18" s="261">
        <f>Insumos!$I$2</f>
        <v>0</v>
      </c>
      <c r="H18" s="261">
        <f>Insumos!$I$2</f>
        <v>0</v>
      </c>
      <c r="I18" s="261">
        <f>Insumos!$I$2</f>
        <v>0</v>
      </c>
      <c r="J18" s="261">
        <f>Insumos!$I$2</f>
        <v>0</v>
      </c>
      <c r="K18" s="261">
        <f>Insumos!$I$2</f>
        <v>0</v>
      </c>
      <c r="L18" s="261">
        <f>Insumos!$I$2</f>
        <v>0</v>
      </c>
      <c r="M18" s="261">
        <f>Insumos!$I$2</f>
        <v>0</v>
      </c>
      <c r="N18" s="261">
        <f>Insumos!$I$2</f>
        <v>0</v>
      </c>
      <c r="O18" s="261">
        <f>Insumos!$I$2</f>
        <v>0</v>
      </c>
      <c r="P18" s="261">
        <f>Insumos!$I$2</f>
        <v>0</v>
      </c>
      <c r="Q18" s="261">
        <f>Insumos!$I$2</f>
        <v>0</v>
      </c>
      <c r="R18" s="261">
        <f>Insumos!$I$2</f>
        <v>0</v>
      </c>
      <c r="S18" s="261">
        <f>Insumos!$I$2</f>
        <v>0</v>
      </c>
      <c r="T18" s="261">
        <f>Insumos!$I$2</f>
        <v>0</v>
      </c>
      <c r="U18" s="261">
        <f>Insumos!$I$2</f>
        <v>0</v>
      </c>
      <c r="V18" s="262">
        <f>Insumos!$I$2</f>
        <v>0</v>
      </c>
    </row>
    <row r="19" spans="2:24" x14ac:dyDescent="0.2">
      <c r="B19" s="121" t="s">
        <v>31</v>
      </c>
      <c r="C19" s="207">
        <f>Insumos!I7+'Costos indirectos'!C23</f>
        <v>22680.240000000002</v>
      </c>
      <c r="D19" s="174">
        <f>Insumos!I8+'Costos indirectos'!C32</f>
        <v>11640.12</v>
      </c>
      <c r="E19" s="174">
        <f>Insumos!I9+'Costos indirectos'!C41</f>
        <v>0</v>
      </c>
      <c r="F19" s="174">
        <f>Insumos!I10+'Costos indirectos'!C50</f>
        <v>0</v>
      </c>
      <c r="G19" s="174">
        <f>Insumos!I11+'Costos indirectos'!C59</f>
        <v>0</v>
      </c>
      <c r="H19" s="174">
        <f>Insumos!I12+'Costos indirectos'!C68</f>
        <v>0</v>
      </c>
      <c r="I19" s="174">
        <f>Insumos!I13+'Costos indirectos'!C77</f>
        <v>0</v>
      </c>
      <c r="J19" s="174">
        <f>Insumos!I14+'Costos indirectos'!C86</f>
        <v>0</v>
      </c>
      <c r="K19" s="174">
        <f>Insumos!I15+'Costos indirectos'!C95</f>
        <v>0</v>
      </c>
      <c r="L19" s="174">
        <f>Insumos!I16+'Costos indirectos'!C104</f>
        <v>0</v>
      </c>
      <c r="M19" s="174">
        <f>Insumos!I17+'Costos indirectos'!C113</f>
        <v>0</v>
      </c>
      <c r="N19" s="174">
        <f>Insumos!I18+'Costos indirectos'!C122</f>
        <v>0</v>
      </c>
      <c r="O19" s="174">
        <f>Insumos!I19+'Costos indirectos'!C131</f>
        <v>0</v>
      </c>
      <c r="P19" s="174">
        <f>Insumos!I20+'Costos indirectos'!C140</f>
        <v>0</v>
      </c>
      <c r="Q19" s="174">
        <f>Insumos!I21+'Costos indirectos'!C149</f>
        <v>0</v>
      </c>
      <c r="R19" s="174">
        <f>Insumos!I22+'Costos indirectos'!C158</f>
        <v>0</v>
      </c>
      <c r="S19" s="174">
        <f>Insumos!I23+'Costos indirectos'!C167</f>
        <v>0</v>
      </c>
      <c r="T19" s="174">
        <f>Insumos!I24+'Costos indirectos'!C176</f>
        <v>0</v>
      </c>
      <c r="U19" s="174">
        <f>Insumos!I25+'Costos indirectos'!C185</f>
        <v>0</v>
      </c>
      <c r="V19" s="180">
        <f>Insumos!I26+'Costos indirectos'!C194</f>
        <v>0</v>
      </c>
    </row>
    <row r="20" spans="2:24" x14ac:dyDescent="0.2">
      <c r="B20" s="121" t="s">
        <v>254</v>
      </c>
      <c r="C20" s="286">
        <f>+C4</f>
        <v>0.54639519999999997</v>
      </c>
      <c r="D20" s="286">
        <f t="shared" ref="D20:E20" si="7">+D4</f>
        <v>0.5607501886792452</v>
      </c>
      <c r="E20" s="286">
        <f t="shared" si="7"/>
        <v>0</v>
      </c>
      <c r="F20" s="286">
        <f t="shared" ref="F20:V20" si="8">+F4</f>
        <v>0</v>
      </c>
      <c r="G20" s="286">
        <f t="shared" si="8"/>
        <v>0</v>
      </c>
      <c r="H20" s="286">
        <f t="shared" si="8"/>
        <v>0</v>
      </c>
      <c r="I20" s="286">
        <f t="shared" si="8"/>
        <v>0</v>
      </c>
      <c r="J20" s="286">
        <f t="shared" si="8"/>
        <v>0</v>
      </c>
      <c r="K20" s="286">
        <f t="shared" si="8"/>
        <v>0</v>
      </c>
      <c r="L20" s="286">
        <f t="shared" si="8"/>
        <v>0</v>
      </c>
      <c r="M20" s="286">
        <f t="shared" si="8"/>
        <v>0</v>
      </c>
      <c r="N20" s="286">
        <f t="shared" si="8"/>
        <v>0</v>
      </c>
      <c r="O20" s="286">
        <f t="shared" si="8"/>
        <v>0</v>
      </c>
      <c r="P20" s="286">
        <f t="shared" si="8"/>
        <v>0</v>
      </c>
      <c r="Q20" s="286">
        <f t="shared" si="8"/>
        <v>0</v>
      </c>
      <c r="R20" s="286">
        <f t="shared" si="8"/>
        <v>0</v>
      </c>
      <c r="S20" s="286">
        <f t="shared" si="8"/>
        <v>0</v>
      </c>
      <c r="T20" s="286">
        <f t="shared" si="8"/>
        <v>0</v>
      </c>
      <c r="U20" s="286">
        <f t="shared" si="8"/>
        <v>0</v>
      </c>
      <c r="V20" s="263">
        <f t="shared" si="8"/>
        <v>0</v>
      </c>
    </row>
    <row r="21" spans="2:24" x14ac:dyDescent="0.2">
      <c r="B21" s="121" t="s">
        <v>34</v>
      </c>
      <c r="C21" s="174">
        <f>C6*(1+C18)</f>
        <v>50000</v>
      </c>
      <c r="D21" s="174">
        <f t="shared" ref="D21:E21" si="9">D6*(1+D18)</f>
        <v>26500</v>
      </c>
      <c r="E21" s="174">
        <f t="shared" si="9"/>
        <v>0</v>
      </c>
      <c r="F21" s="174">
        <f t="shared" ref="F21:V21" si="10">F6*(1+F18)</f>
        <v>0</v>
      </c>
      <c r="G21" s="174">
        <f t="shared" si="10"/>
        <v>0</v>
      </c>
      <c r="H21" s="174">
        <f t="shared" si="10"/>
        <v>0</v>
      </c>
      <c r="I21" s="174">
        <f t="shared" si="10"/>
        <v>0</v>
      </c>
      <c r="J21" s="174">
        <f t="shared" si="10"/>
        <v>0</v>
      </c>
      <c r="K21" s="174">
        <f t="shared" si="10"/>
        <v>0</v>
      </c>
      <c r="L21" s="174">
        <f t="shared" si="10"/>
        <v>0</v>
      </c>
      <c r="M21" s="174">
        <f t="shared" si="10"/>
        <v>0</v>
      </c>
      <c r="N21" s="174">
        <f t="shared" si="10"/>
        <v>0</v>
      </c>
      <c r="O21" s="174">
        <f t="shared" si="10"/>
        <v>0</v>
      </c>
      <c r="P21" s="174">
        <f t="shared" si="10"/>
        <v>0</v>
      </c>
      <c r="Q21" s="174">
        <f t="shared" si="10"/>
        <v>0</v>
      </c>
      <c r="R21" s="174">
        <f t="shared" si="10"/>
        <v>0</v>
      </c>
      <c r="S21" s="174">
        <f t="shared" si="10"/>
        <v>0</v>
      </c>
      <c r="T21" s="174">
        <f t="shared" si="10"/>
        <v>0</v>
      </c>
      <c r="U21" s="174">
        <f t="shared" si="10"/>
        <v>0</v>
      </c>
      <c r="V21" s="180">
        <f t="shared" si="10"/>
        <v>0</v>
      </c>
    </row>
    <row r="22" spans="2:24" x14ac:dyDescent="0.2">
      <c r="B22" s="121" t="s">
        <v>35</v>
      </c>
      <c r="C22" s="161">
        <f>ROUND(C7*(1+'N° Productos'!I4),0)</f>
        <v>8232</v>
      </c>
      <c r="D22" s="161">
        <f>ROUND(D7*(1+'N° Productos'!I5),0)</f>
        <v>12354</v>
      </c>
      <c r="E22" s="161">
        <f>ROUND(E7*(1+'N° Productos'!I6),0)</f>
        <v>0</v>
      </c>
      <c r="F22" s="161">
        <f>ROUND(F7*(1+'N° Productos'!I7),0)</f>
        <v>0</v>
      </c>
      <c r="G22" s="161">
        <f>ROUND(G7*(1+'N° Productos'!I8),0)</f>
        <v>0</v>
      </c>
      <c r="H22" s="161">
        <f>ROUND(H7*(1+'N° Productos'!I9),0)</f>
        <v>0</v>
      </c>
      <c r="I22" s="161">
        <f>ROUND(I7*(1+'N° Productos'!I10),0)</f>
        <v>0</v>
      </c>
      <c r="J22" s="161">
        <f>ROUND(J7*(1+'N° Productos'!I11),0)</f>
        <v>0</v>
      </c>
      <c r="K22" s="161">
        <f>ROUND(K7*(1+'N° Productos'!I12),0)</f>
        <v>0</v>
      </c>
      <c r="L22" s="161">
        <f>ROUND(L7*(1+'N° Productos'!I13),0)</f>
        <v>0</v>
      </c>
      <c r="M22" s="161">
        <f>ROUND(M7*(1+'N° Productos'!I14),0)</f>
        <v>0</v>
      </c>
      <c r="N22" s="161">
        <f>ROUND(N7*(1+'N° Productos'!I15),0)</f>
        <v>0</v>
      </c>
      <c r="O22" s="161">
        <f>ROUND(O7*(1+'N° Productos'!I16),0)</f>
        <v>0</v>
      </c>
      <c r="P22" s="161">
        <f>ROUND(P7*(1+'N° Productos'!I17),0)</f>
        <v>0</v>
      </c>
      <c r="Q22" s="161">
        <f>ROUND(Q7*(1+'N° Productos'!I18),0)</f>
        <v>0</v>
      </c>
      <c r="R22" s="161">
        <f>ROUND(R7*(1+'N° Productos'!I19),0)</f>
        <v>0</v>
      </c>
      <c r="S22" s="161">
        <f>ROUND(S7*(1+'N° Productos'!I20),0)</f>
        <v>0</v>
      </c>
      <c r="T22" s="161">
        <f>ROUND(T7*(1+'N° Productos'!I21),0)</f>
        <v>0</v>
      </c>
      <c r="U22" s="161">
        <f>ROUND(U7*(1+'N° Productos'!I22),0)</f>
        <v>0</v>
      </c>
      <c r="V22" s="170">
        <f>ROUND(V7*(1+'N° Productos'!I23),0)</f>
        <v>0</v>
      </c>
      <c r="W22" s="167" t="s">
        <v>239</v>
      </c>
      <c r="X22" s="167" t="s">
        <v>130</v>
      </c>
    </row>
    <row r="23" spans="2:24" x14ac:dyDescent="0.2">
      <c r="B23" s="121" t="s">
        <v>36</v>
      </c>
      <c r="C23" s="156">
        <f>+C22*C21</f>
        <v>411600000</v>
      </c>
      <c r="D23" s="156">
        <f t="shared" ref="D23:E23" si="11">+D22*D21</f>
        <v>327381000</v>
      </c>
      <c r="E23" s="156">
        <f t="shared" si="11"/>
        <v>0</v>
      </c>
      <c r="F23" s="156">
        <f t="shared" ref="F23:V23" si="12">+F22*F21</f>
        <v>0</v>
      </c>
      <c r="G23" s="156">
        <f t="shared" si="12"/>
        <v>0</v>
      </c>
      <c r="H23" s="156">
        <f t="shared" si="12"/>
        <v>0</v>
      </c>
      <c r="I23" s="156">
        <f t="shared" si="12"/>
        <v>0</v>
      </c>
      <c r="J23" s="156">
        <f t="shared" si="12"/>
        <v>0</v>
      </c>
      <c r="K23" s="156">
        <f t="shared" si="12"/>
        <v>0</v>
      </c>
      <c r="L23" s="156">
        <f t="shared" si="12"/>
        <v>0</v>
      </c>
      <c r="M23" s="156">
        <f t="shared" si="12"/>
        <v>0</v>
      </c>
      <c r="N23" s="156">
        <f t="shared" si="12"/>
        <v>0</v>
      </c>
      <c r="O23" s="156">
        <f t="shared" si="12"/>
        <v>0</v>
      </c>
      <c r="P23" s="156">
        <f t="shared" si="12"/>
        <v>0</v>
      </c>
      <c r="Q23" s="156">
        <f t="shared" si="12"/>
        <v>0</v>
      </c>
      <c r="R23" s="156">
        <f t="shared" si="12"/>
        <v>0</v>
      </c>
      <c r="S23" s="156">
        <f t="shared" si="12"/>
        <v>0</v>
      </c>
      <c r="T23" s="156">
        <f t="shared" si="12"/>
        <v>0</v>
      </c>
      <c r="U23" s="156">
        <f t="shared" si="12"/>
        <v>0</v>
      </c>
      <c r="V23" s="171">
        <f t="shared" si="12"/>
        <v>0</v>
      </c>
      <c r="W23" s="169">
        <f>SUM(C23:V23)</f>
        <v>738981000</v>
      </c>
      <c r="X23" s="166">
        <f>+W23/12</f>
        <v>61581750</v>
      </c>
    </row>
    <row r="24" spans="2:24" x14ac:dyDescent="0.2">
      <c r="B24" s="121" t="s">
        <v>37</v>
      </c>
      <c r="C24" s="162">
        <f>+IF(C23=0,0,C23/$W$23)</f>
        <v>0.55698319713226729</v>
      </c>
      <c r="D24" s="162">
        <f t="shared" ref="D24:E24" si="13">+IF(D23=0,0,D23/$W$23)</f>
        <v>0.44301680286773271</v>
      </c>
      <c r="E24" s="162">
        <f t="shared" si="13"/>
        <v>0</v>
      </c>
      <c r="F24" s="162">
        <f t="shared" ref="F24:V24" si="14">+IF(F23=0,0,F23/$W$23)</f>
        <v>0</v>
      </c>
      <c r="G24" s="162">
        <f t="shared" si="14"/>
        <v>0</v>
      </c>
      <c r="H24" s="162">
        <f t="shared" si="14"/>
        <v>0</v>
      </c>
      <c r="I24" s="162">
        <f t="shared" si="14"/>
        <v>0</v>
      </c>
      <c r="J24" s="162">
        <f t="shared" si="14"/>
        <v>0</v>
      </c>
      <c r="K24" s="162">
        <f t="shared" si="14"/>
        <v>0</v>
      </c>
      <c r="L24" s="162">
        <f t="shared" si="14"/>
        <v>0</v>
      </c>
      <c r="M24" s="162">
        <f t="shared" si="14"/>
        <v>0</v>
      </c>
      <c r="N24" s="162">
        <f t="shared" si="14"/>
        <v>0</v>
      </c>
      <c r="O24" s="162">
        <f t="shared" si="14"/>
        <v>0</v>
      </c>
      <c r="P24" s="162">
        <f t="shared" si="14"/>
        <v>0</v>
      </c>
      <c r="Q24" s="162">
        <f t="shared" si="14"/>
        <v>0</v>
      </c>
      <c r="R24" s="162">
        <f t="shared" si="14"/>
        <v>0</v>
      </c>
      <c r="S24" s="162">
        <f t="shared" si="14"/>
        <v>0</v>
      </c>
      <c r="T24" s="162">
        <f t="shared" si="14"/>
        <v>0</v>
      </c>
      <c r="U24" s="162">
        <f t="shared" si="14"/>
        <v>0</v>
      </c>
      <c r="V24" s="172">
        <f t="shared" si="14"/>
        <v>0</v>
      </c>
    </row>
    <row r="25" spans="2:24" x14ac:dyDescent="0.2">
      <c r="B25" s="121" t="s">
        <v>39</v>
      </c>
      <c r="C25" s="156">
        <f>+C23-C19*C22</f>
        <v>224896264.31999999</v>
      </c>
      <c r="D25" s="156">
        <f t="shared" ref="D25:E25" si="15">+D23-D19*D22</f>
        <v>183578957.51999998</v>
      </c>
      <c r="E25" s="156">
        <f t="shared" si="15"/>
        <v>0</v>
      </c>
      <c r="F25" s="156">
        <f t="shared" ref="F25:V25" si="16">+F23-F19*F22</f>
        <v>0</v>
      </c>
      <c r="G25" s="156">
        <f t="shared" si="16"/>
        <v>0</v>
      </c>
      <c r="H25" s="156">
        <f t="shared" si="16"/>
        <v>0</v>
      </c>
      <c r="I25" s="156">
        <f t="shared" si="16"/>
        <v>0</v>
      </c>
      <c r="J25" s="156">
        <f t="shared" si="16"/>
        <v>0</v>
      </c>
      <c r="K25" s="156">
        <f t="shared" si="16"/>
        <v>0</v>
      </c>
      <c r="L25" s="156">
        <f t="shared" si="16"/>
        <v>0</v>
      </c>
      <c r="M25" s="156">
        <f t="shared" si="16"/>
        <v>0</v>
      </c>
      <c r="N25" s="156">
        <f t="shared" si="16"/>
        <v>0</v>
      </c>
      <c r="O25" s="156">
        <f t="shared" si="16"/>
        <v>0</v>
      </c>
      <c r="P25" s="156">
        <f t="shared" si="16"/>
        <v>0</v>
      </c>
      <c r="Q25" s="156">
        <f t="shared" si="16"/>
        <v>0</v>
      </c>
      <c r="R25" s="156">
        <f t="shared" si="16"/>
        <v>0</v>
      </c>
      <c r="S25" s="156">
        <f t="shared" si="16"/>
        <v>0</v>
      </c>
      <c r="T25" s="156">
        <f t="shared" si="16"/>
        <v>0</v>
      </c>
      <c r="U25" s="156">
        <f t="shared" si="16"/>
        <v>0</v>
      </c>
      <c r="V25" s="171">
        <f t="shared" si="16"/>
        <v>0</v>
      </c>
      <c r="W25" s="169">
        <f>SUM(C25:V25)</f>
        <v>408475221.83999997</v>
      </c>
    </row>
    <row r="26" spans="2:24" x14ac:dyDescent="0.2">
      <c r="B26" s="121" t="s">
        <v>40</v>
      </c>
      <c r="C26" s="162">
        <f>+IF(C25=0,0,C25/$W$25)</f>
        <v>0.55057504665017853</v>
      </c>
      <c r="D26" s="162">
        <f t="shared" ref="D26:E26" si="17">+IF(D25=0,0,D25/$W$25)</f>
        <v>0.44942495334982152</v>
      </c>
      <c r="E26" s="162">
        <f t="shared" si="17"/>
        <v>0</v>
      </c>
      <c r="F26" s="162">
        <f t="shared" ref="F26:V26" si="18">+IF(F25=0,0,F25/$W$25)</f>
        <v>0</v>
      </c>
      <c r="G26" s="162">
        <f t="shared" si="18"/>
        <v>0</v>
      </c>
      <c r="H26" s="162">
        <f t="shared" si="18"/>
        <v>0</v>
      </c>
      <c r="I26" s="162">
        <f t="shared" si="18"/>
        <v>0</v>
      </c>
      <c r="J26" s="162">
        <f t="shared" si="18"/>
        <v>0</v>
      </c>
      <c r="K26" s="162">
        <f t="shared" si="18"/>
        <v>0</v>
      </c>
      <c r="L26" s="162">
        <f t="shared" si="18"/>
        <v>0</v>
      </c>
      <c r="M26" s="162">
        <f t="shared" si="18"/>
        <v>0</v>
      </c>
      <c r="N26" s="162">
        <f t="shared" si="18"/>
        <v>0</v>
      </c>
      <c r="O26" s="162">
        <f t="shared" si="18"/>
        <v>0</v>
      </c>
      <c r="P26" s="162">
        <f t="shared" si="18"/>
        <v>0</v>
      </c>
      <c r="Q26" s="162">
        <f t="shared" si="18"/>
        <v>0</v>
      </c>
      <c r="R26" s="162">
        <f t="shared" si="18"/>
        <v>0</v>
      </c>
      <c r="S26" s="162">
        <f t="shared" si="18"/>
        <v>0</v>
      </c>
      <c r="T26" s="162">
        <f t="shared" si="18"/>
        <v>0</v>
      </c>
      <c r="U26" s="162">
        <f t="shared" si="18"/>
        <v>0</v>
      </c>
      <c r="V26" s="172">
        <f t="shared" si="18"/>
        <v>0</v>
      </c>
    </row>
    <row r="27" spans="2:24" ht="15" thickBot="1" x14ac:dyDescent="0.25">
      <c r="B27" s="163" t="s">
        <v>41</v>
      </c>
      <c r="C27" s="240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5"/>
    </row>
    <row r="30" spans="2:24" ht="15.75" customHeight="1" thickBot="1" x14ac:dyDescent="0.25">
      <c r="C30" s="290" t="s">
        <v>251</v>
      </c>
    </row>
    <row r="31" spans="2:24" ht="15" thickBot="1" x14ac:dyDescent="0.25">
      <c r="B31" s="267" t="s">
        <v>55</v>
      </c>
      <c r="C31" s="15" t="str">
        <f>C17</f>
        <v>Jamón 500 gr</v>
      </c>
      <c r="D31" s="15" t="str">
        <f t="shared" ref="D31:E31" si="19">D17</f>
        <v>Jamón 250 gr</v>
      </c>
      <c r="E31" s="15">
        <f t="shared" si="19"/>
        <v>0</v>
      </c>
      <c r="F31" s="15">
        <f>F17</f>
        <v>0</v>
      </c>
      <c r="G31" s="15">
        <f t="shared" ref="G31:V31" si="20">G17</f>
        <v>0</v>
      </c>
      <c r="H31" s="15">
        <f t="shared" si="20"/>
        <v>0</v>
      </c>
      <c r="I31" s="15">
        <f t="shared" si="20"/>
        <v>0</v>
      </c>
      <c r="J31" s="15">
        <f t="shared" si="20"/>
        <v>0</v>
      </c>
      <c r="K31" s="15">
        <f t="shared" si="20"/>
        <v>0</v>
      </c>
      <c r="L31" s="15">
        <f t="shared" si="20"/>
        <v>0</v>
      </c>
      <c r="M31" s="15">
        <f t="shared" si="20"/>
        <v>0</v>
      </c>
      <c r="N31" s="15">
        <f t="shared" si="20"/>
        <v>0</v>
      </c>
      <c r="O31" s="15">
        <f t="shared" si="20"/>
        <v>0</v>
      </c>
      <c r="P31" s="15">
        <f t="shared" si="20"/>
        <v>0</v>
      </c>
      <c r="Q31" s="15">
        <f t="shared" si="20"/>
        <v>0</v>
      </c>
      <c r="R31" s="15">
        <f t="shared" si="20"/>
        <v>0</v>
      </c>
      <c r="S31" s="15">
        <f t="shared" si="20"/>
        <v>0</v>
      </c>
      <c r="T31" s="15">
        <f t="shared" si="20"/>
        <v>0</v>
      </c>
      <c r="U31" s="15">
        <f t="shared" si="20"/>
        <v>0</v>
      </c>
      <c r="V31" s="15">
        <f t="shared" si="20"/>
        <v>0</v>
      </c>
      <c r="W31" s="168" t="s">
        <v>129</v>
      </c>
    </row>
    <row r="32" spans="2:24" x14ac:dyDescent="0.2">
      <c r="B32" s="225" t="s">
        <v>241</v>
      </c>
      <c r="C32" s="261">
        <f>Insumos!$J$2</f>
        <v>0</v>
      </c>
      <c r="D32" s="261">
        <f>Insumos!$J$2</f>
        <v>0</v>
      </c>
      <c r="E32" s="261">
        <f>Insumos!$J$2</f>
        <v>0</v>
      </c>
      <c r="F32" s="261">
        <f>Insumos!$J$2</f>
        <v>0</v>
      </c>
      <c r="G32" s="261">
        <f>Insumos!$J$2</f>
        <v>0</v>
      </c>
      <c r="H32" s="261">
        <f>Insumos!$J$2</f>
        <v>0</v>
      </c>
      <c r="I32" s="261">
        <f>Insumos!$J$2</f>
        <v>0</v>
      </c>
      <c r="J32" s="261">
        <f>Insumos!$J$2</f>
        <v>0</v>
      </c>
      <c r="K32" s="261">
        <f>Insumos!$J$2</f>
        <v>0</v>
      </c>
      <c r="L32" s="261">
        <f>Insumos!$J$2</f>
        <v>0</v>
      </c>
      <c r="M32" s="261">
        <f>Insumos!$J$2</f>
        <v>0</v>
      </c>
      <c r="N32" s="261">
        <f>Insumos!$J$2</f>
        <v>0</v>
      </c>
      <c r="O32" s="261">
        <f>Insumos!$J$2</f>
        <v>0</v>
      </c>
      <c r="P32" s="261">
        <f>Insumos!$J$2</f>
        <v>0</v>
      </c>
      <c r="Q32" s="261">
        <f>Insumos!$J$2</f>
        <v>0</v>
      </c>
      <c r="R32" s="261">
        <f>Insumos!$J$2</f>
        <v>0</v>
      </c>
      <c r="S32" s="261">
        <f>Insumos!$J$2</f>
        <v>0</v>
      </c>
      <c r="T32" s="261">
        <f>Insumos!$J$2</f>
        <v>0</v>
      </c>
      <c r="U32" s="261">
        <f>Insumos!$J$2</f>
        <v>0</v>
      </c>
      <c r="V32" s="261">
        <f>Insumos!$J$2</f>
        <v>0</v>
      </c>
    </row>
    <row r="33" spans="2:24" x14ac:dyDescent="0.2">
      <c r="B33" s="125" t="s">
        <v>31</v>
      </c>
      <c r="C33" s="174">
        <f>C19*(1+C32)</f>
        <v>22680.240000000002</v>
      </c>
      <c r="D33" s="174">
        <f>D19*(1+D32)</f>
        <v>11640.12</v>
      </c>
      <c r="E33" s="174">
        <f>E19*(1+E32)</f>
        <v>0</v>
      </c>
      <c r="F33" s="174">
        <f t="shared" ref="F33:V33" si="21">F19*(1+F32)</f>
        <v>0</v>
      </c>
      <c r="G33" s="174">
        <f t="shared" si="21"/>
        <v>0</v>
      </c>
      <c r="H33" s="174">
        <f t="shared" si="21"/>
        <v>0</v>
      </c>
      <c r="I33" s="174">
        <f t="shared" si="21"/>
        <v>0</v>
      </c>
      <c r="J33" s="174">
        <f t="shared" si="21"/>
        <v>0</v>
      </c>
      <c r="K33" s="174">
        <f t="shared" si="21"/>
        <v>0</v>
      </c>
      <c r="L33" s="174">
        <f t="shared" si="21"/>
        <v>0</v>
      </c>
      <c r="M33" s="174">
        <f t="shared" si="21"/>
        <v>0</v>
      </c>
      <c r="N33" s="174">
        <f t="shared" si="21"/>
        <v>0</v>
      </c>
      <c r="O33" s="174">
        <f t="shared" si="21"/>
        <v>0</v>
      </c>
      <c r="P33" s="174">
        <f t="shared" si="21"/>
        <v>0</v>
      </c>
      <c r="Q33" s="174">
        <f t="shared" si="21"/>
        <v>0</v>
      </c>
      <c r="R33" s="174">
        <f t="shared" si="21"/>
        <v>0</v>
      </c>
      <c r="S33" s="174">
        <f t="shared" si="21"/>
        <v>0</v>
      </c>
      <c r="T33" s="174">
        <f t="shared" si="21"/>
        <v>0</v>
      </c>
      <c r="U33" s="174">
        <f t="shared" si="21"/>
        <v>0</v>
      </c>
      <c r="V33" s="174">
        <f t="shared" si="21"/>
        <v>0</v>
      </c>
    </row>
    <row r="34" spans="2:24" x14ac:dyDescent="0.2">
      <c r="B34" s="125" t="s">
        <v>254</v>
      </c>
      <c r="C34" s="286">
        <f>+C20</f>
        <v>0.54639519999999997</v>
      </c>
      <c r="D34" s="288">
        <f>D20</f>
        <v>0.5607501886792452</v>
      </c>
      <c r="E34" s="288">
        <f>E20</f>
        <v>0</v>
      </c>
      <c r="F34" s="288">
        <f t="shared" ref="F34:V34" si="22">F20</f>
        <v>0</v>
      </c>
      <c r="G34" s="288">
        <f t="shared" si="22"/>
        <v>0</v>
      </c>
      <c r="H34" s="288">
        <f t="shared" si="22"/>
        <v>0</v>
      </c>
      <c r="I34" s="288">
        <f t="shared" si="22"/>
        <v>0</v>
      </c>
      <c r="J34" s="288">
        <f t="shared" si="22"/>
        <v>0</v>
      </c>
      <c r="K34" s="288">
        <f t="shared" si="22"/>
        <v>0</v>
      </c>
      <c r="L34" s="288">
        <f t="shared" si="22"/>
        <v>0</v>
      </c>
      <c r="M34" s="288">
        <f t="shared" si="22"/>
        <v>0</v>
      </c>
      <c r="N34" s="288">
        <f t="shared" si="22"/>
        <v>0</v>
      </c>
      <c r="O34" s="288">
        <f t="shared" si="22"/>
        <v>0</v>
      </c>
      <c r="P34" s="288">
        <f t="shared" si="22"/>
        <v>0</v>
      </c>
      <c r="Q34" s="288">
        <f t="shared" si="22"/>
        <v>0</v>
      </c>
      <c r="R34" s="288">
        <f t="shared" si="22"/>
        <v>0</v>
      </c>
      <c r="S34" s="288">
        <f t="shared" si="22"/>
        <v>0</v>
      </c>
      <c r="T34" s="288">
        <f t="shared" si="22"/>
        <v>0</v>
      </c>
      <c r="U34" s="288">
        <f t="shared" si="22"/>
        <v>0</v>
      </c>
      <c r="V34" s="288">
        <f t="shared" si="22"/>
        <v>0</v>
      </c>
    </row>
    <row r="35" spans="2:24" x14ac:dyDescent="0.2">
      <c r="B35" s="125" t="s">
        <v>34</v>
      </c>
      <c r="C35" s="174">
        <f>C21*(1+C32)</f>
        <v>50000</v>
      </c>
      <c r="D35" s="174">
        <f t="shared" ref="D35:E35" si="23">D21*(1+D32)</f>
        <v>26500</v>
      </c>
      <c r="E35" s="174">
        <f t="shared" si="23"/>
        <v>0</v>
      </c>
      <c r="F35" s="174">
        <f t="shared" ref="F35:V35" si="24">F21*(1+F32)</f>
        <v>0</v>
      </c>
      <c r="G35" s="174">
        <f t="shared" si="24"/>
        <v>0</v>
      </c>
      <c r="H35" s="174">
        <f t="shared" si="24"/>
        <v>0</v>
      </c>
      <c r="I35" s="174">
        <f t="shared" si="24"/>
        <v>0</v>
      </c>
      <c r="J35" s="174">
        <f t="shared" si="24"/>
        <v>0</v>
      </c>
      <c r="K35" s="174">
        <f t="shared" si="24"/>
        <v>0</v>
      </c>
      <c r="L35" s="174">
        <f t="shared" si="24"/>
        <v>0</v>
      </c>
      <c r="M35" s="174">
        <f t="shared" si="24"/>
        <v>0</v>
      </c>
      <c r="N35" s="174">
        <f t="shared" si="24"/>
        <v>0</v>
      </c>
      <c r="O35" s="174">
        <f t="shared" si="24"/>
        <v>0</v>
      </c>
      <c r="P35" s="174">
        <f t="shared" si="24"/>
        <v>0</v>
      </c>
      <c r="Q35" s="174">
        <f t="shared" si="24"/>
        <v>0</v>
      </c>
      <c r="R35" s="174">
        <f t="shared" si="24"/>
        <v>0</v>
      </c>
      <c r="S35" s="174">
        <f t="shared" si="24"/>
        <v>0</v>
      </c>
      <c r="T35" s="174">
        <f t="shared" si="24"/>
        <v>0</v>
      </c>
      <c r="U35" s="174">
        <f t="shared" si="24"/>
        <v>0</v>
      </c>
      <c r="V35" s="174">
        <f t="shared" si="24"/>
        <v>0</v>
      </c>
    </row>
    <row r="36" spans="2:24" x14ac:dyDescent="0.2">
      <c r="B36" s="125" t="s">
        <v>35</v>
      </c>
      <c r="C36" s="121">
        <f>ROUND(C22*(1+'N° Productos'!K4),0)</f>
        <v>8366</v>
      </c>
      <c r="D36" s="121">
        <f>ROUND(D22*(1+'N° Productos'!K5),0)</f>
        <v>12555</v>
      </c>
      <c r="E36" s="121">
        <f>ROUND(E22*(1+'N° Productos'!K6),0)</f>
        <v>0</v>
      </c>
      <c r="F36" s="121">
        <f>ROUND(F22*(1+'N° Productos'!K7),0)</f>
        <v>0</v>
      </c>
      <c r="G36" s="121">
        <f>ROUND(G22*(1+'N° Productos'!K8),0)</f>
        <v>0</v>
      </c>
      <c r="H36" s="121">
        <f>ROUND(H22*(1+'N° Productos'!K9),0)</f>
        <v>0</v>
      </c>
      <c r="I36" s="121">
        <f>ROUND(I22*(1+'N° Productos'!K10),0)</f>
        <v>0</v>
      </c>
      <c r="J36" s="121">
        <f>ROUND(J22*(1+'N° Productos'!K11),0)</f>
        <v>0</v>
      </c>
      <c r="K36" s="121">
        <f>ROUND(K22*(1+'N° Productos'!K12),0)</f>
        <v>0</v>
      </c>
      <c r="L36" s="121">
        <f>ROUND(L22*(1+'N° Productos'!K13),0)</f>
        <v>0</v>
      </c>
      <c r="M36" s="121">
        <f>ROUND(M22*(1+'N° Productos'!K14),0)</f>
        <v>0</v>
      </c>
      <c r="N36" s="121">
        <f>ROUND(N22*(1+'N° Productos'!K15),0)</f>
        <v>0</v>
      </c>
      <c r="O36" s="121">
        <f>ROUND(O22*(1+'N° Productos'!K16),0)</f>
        <v>0</v>
      </c>
      <c r="P36" s="121">
        <f>ROUND(P22*(1+'N° Productos'!K17),0)</f>
        <v>0</v>
      </c>
      <c r="Q36" s="121">
        <f>ROUND(Q22*(1+'N° Productos'!K18),0)</f>
        <v>0</v>
      </c>
      <c r="R36" s="121">
        <f>ROUND(R22*(1+'N° Productos'!K19),0)</f>
        <v>0</v>
      </c>
      <c r="S36" s="121">
        <f>ROUND(S22*(1+'N° Productos'!K20),0)</f>
        <v>0</v>
      </c>
      <c r="T36" s="121">
        <f>ROUND(T22*(1+'N° Productos'!K21),0)</f>
        <v>0</v>
      </c>
      <c r="U36" s="121">
        <f>ROUND(U22*(1+'N° Productos'!K22),0)</f>
        <v>0</v>
      </c>
      <c r="V36" s="121">
        <f>ROUND(V22*(1+'N° Productos'!K23),0)</f>
        <v>0</v>
      </c>
      <c r="W36" s="167" t="s">
        <v>239</v>
      </c>
      <c r="X36" s="167" t="s">
        <v>130</v>
      </c>
    </row>
    <row r="37" spans="2:24" x14ac:dyDescent="0.2">
      <c r="B37" s="125" t="s">
        <v>36</v>
      </c>
      <c r="C37" s="174">
        <f>+C36*C35</f>
        <v>418300000</v>
      </c>
      <c r="D37" s="174">
        <f t="shared" ref="D37:E37" si="25">+D36*D35</f>
        <v>332707500</v>
      </c>
      <c r="E37" s="174">
        <f t="shared" si="25"/>
        <v>0</v>
      </c>
      <c r="F37" s="174">
        <f t="shared" ref="F37:V37" si="26">+F36*F35</f>
        <v>0</v>
      </c>
      <c r="G37" s="174">
        <f t="shared" si="26"/>
        <v>0</v>
      </c>
      <c r="H37" s="174">
        <f t="shared" si="26"/>
        <v>0</v>
      </c>
      <c r="I37" s="174">
        <f t="shared" si="26"/>
        <v>0</v>
      </c>
      <c r="J37" s="174">
        <f t="shared" si="26"/>
        <v>0</v>
      </c>
      <c r="K37" s="174">
        <f t="shared" si="26"/>
        <v>0</v>
      </c>
      <c r="L37" s="174">
        <f t="shared" si="26"/>
        <v>0</v>
      </c>
      <c r="M37" s="174">
        <f t="shared" si="26"/>
        <v>0</v>
      </c>
      <c r="N37" s="174">
        <f t="shared" si="26"/>
        <v>0</v>
      </c>
      <c r="O37" s="174">
        <f t="shared" si="26"/>
        <v>0</v>
      </c>
      <c r="P37" s="174">
        <f t="shared" si="26"/>
        <v>0</v>
      </c>
      <c r="Q37" s="174">
        <f t="shared" si="26"/>
        <v>0</v>
      </c>
      <c r="R37" s="174">
        <f t="shared" si="26"/>
        <v>0</v>
      </c>
      <c r="S37" s="174">
        <f t="shared" si="26"/>
        <v>0</v>
      </c>
      <c r="T37" s="174">
        <f t="shared" si="26"/>
        <v>0</v>
      </c>
      <c r="U37" s="174">
        <f t="shared" si="26"/>
        <v>0</v>
      </c>
      <c r="V37" s="174">
        <f t="shared" si="26"/>
        <v>0</v>
      </c>
      <c r="W37" s="169">
        <f>SUM(C37:V37)</f>
        <v>751007500</v>
      </c>
      <c r="X37" s="166">
        <f>+W37/12</f>
        <v>62583958.333333336</v>
      </c>
    </row>
    <row r="38" spans="2:24" x14ac:dyDescent="0.2">
      <c r="B38" s="125" t="s">
        <v>37</v>
      </c>
      <c r="C38" s="286">
        <f>+IF(C37=0,0,C37/$W$37)</f>
        <v>0.55698511665995343</v>
      </c>
      <c r="D38" s="286">
        <f t="shared" ref="D38:E38" si="27">+IF(D37=0,0,D37/$W$37)</f>
        <v>0.44301488334004652</v>
      </c>
      <c r="E38" s="286">
        <f t="shared" si="27"/>
        <v>0</v>
      </c>
      <c r="F38" s="286">
        <f t="shared" ref="F38:V38" si="28">+IF(F37=0,0,F37/$W$37)</f>
        <v>0</v>
      </c>
      <c r="G38" s="286">
        <f t="shared" si="28"/>
        <v>0</v>
      </c>
      <c r="H38" s="286">
        <f t="shared" si="28"/>
        <v>0</v>
      </c>
      <c r="I38" s="286">
        <f t="shared" si="28"/>
        <v>0</v>
      </c>
      <c r="J38" s="286">
        <f t="shared" si="28"/>
        <v>0</v>
      </c>
      <c r="K38" s="286">
        <f t="shared" si="28"/>
        <v>0</v>
      </c>
      <c r="L38" s="286">
        <f t="shared" si="28"/>
        <v>0</v>
      </c>
      <c r="M38" s="286">
        <f t="shared" si="28"/>
        <v>0</v>
      </c>
      <c r="N38" s="286">
        <f t="shared" si="28"/>
        <v>0</v>
      </c>
      <c r="O38" s="286">
        <f t="shared" si="28"/>
        <v>0</v>
      </c>
      <c r="P38" s="286">
        <f t="shared" si="28"/>
        <v>0</v>
      </c>
      <c r="Q38" s="286">
        <f t="shared" si="28"/>
        <v>0</v>
      </c>
      <c r="R38" s="286">
        <f t="shared" si="28"/>
        <v>0</v>
      </c>
      <c r="S38" s="286">
        <f t="shared" si="28"/>
        <v>0</v>
      </c>
      <c r="T38" s="286">
        <f t="shared" si="28"/>
        <v>0</v>
      </c>
      <c r="U38" s="286">
        <f t="shared" si="28"/>
        <v>0</v>
      </c>
      <c r="V38" s="286">
        <f t="shared" si="28"/>
        <v>0</v>
      </c>
    </row>
    <row r="39" spans="2:24" x14ac:dyDescent="0.2">
      <c r="B39" s="125" t="s">
        <v>39</v>
      </c>
      <c r="C39" s="174">
        <f>+C37-C33*C36</f>
        <v>228557112.16</v>
      </c>
      <c r="D39" s="174">
        <f t="shared" ref="D39:E39" si="29">+D37-D33*D36</f>
        <v>186565793.39999998</v>
      </c>
      <c r="E39" s="174">
        <f t="shared" si="29"/>
        <v>0</v>
      </c>
      <c r="F39" s="174">
        <f t="shared" ref="F39:V39" si="30">+F37-F33*F36</f>
        <v>0</v>
      </c>
      <c r="G39" s="174">
        <f t="shared" si="30"/>
        <v>0</v>
      </c>
      <c r="H39" s="174">
        <f t="shared" si="30"/>
        <v>0</v>
      </c>
      <c r="I39" s="174">
        <f t="shared" si="30"/>
        <v>0</v>
      </c>
      <c r="J39" s="174">
        <f t="shared" si="30"/>
        <v>0</v>
      </c>
      <c r="K39" s="174">
        <f t="shared" si="30"/>
        <v>0</v>
      </c>
      <c r="L39" s="174">
        <f t="shared" si="30"/>
        <v>0</v>
      </c>
      <c r="M39" s="174">
        <f t="shared" si="30"/>
        <v>0</v>
      </c>
      <c r="N39" s="174">
        <f t="shared" si="30"/>
        <v>0</v>
      </c>
      <c r="O39" s="174">
        <f t="shared" si="30"/>
        <v>0</v>
      </c>
      <c r="P39" s="174">
        <f t="shared" si="30"/>
        <v>0</v>
      </c>
      <c r="Q39" s="174">
        <f t="shared" si="30"/>
        <v>0</v>
      </c>
      <c r="R39" s="174">
        <f t="shared" si="30"/>
        <v>0</v>
      </c>
      <c r="S39" s="174">
        <f t="shared" si="30"/>
        <v>0</v>
      </c>
      <c r="T39" s="174">
        <f t="shared" si="30"/>
        <v>0</v>
      </c>
      <c r="U39" s="174">
        <f t="shared" si="30"/>
        <v>0</v>
      </c>
      <c r="V39" s="174">
        <f t="shared" si="30"/>
        <v>0</v>
      </c>
      <c r="W39" s="169">
        <f>SUM(C39:E39)</f>
        <v>415122905.55999994</v>
      </c>
    </row>
    <row r="40" spans="2:24" x14ac:dyDescent="0.2">
      <c r="B40" s="125" t="s">
        <v>40</v>
      </c>
      <c r="C40" s="286">
        <f>+IF(C39=0,0,C39/$W$39)</f>
        <v>0.55057697153973451</v>
      </c>
      <c r="D40" s="286">
        <f t="shared" ref="D40:E40" si="31">+IF(D39=0,0,D39/$W$39)</f>
        <v>0.44942302846026555</v>
      </c>
      <c r="E40" s="286">
        <f t="shared" si="31"/>
        <v>0</v>
      </c>
      <c r="F40" s="286">
        <f t="shared" ref="F40:V40" si="32">+IF(F39=0,0,F39/$W$39)</f>
        <v>0</v>
      </c>
      <c r="G40" s="286">
        <f t="shared" si="32"/>
        <v>0</v>
      </c>
      <c r="H40" s="286">
        <f t="shared" si="32"/>
        <v>0</v>
      </c>
      <c r="I40" s="286">
        <f t="shared" si="32"/>
        <v>0</v>
      </c>
      <c r="J40" s="286">
        <f t="shared" si="32"/>
        <v>0</v>
      </c>
      <c r="K40" s="286">
        <f t="shared" si="32"/>
        <v>0</v>
      </c>
      <c r="L40" s="286">
        <f t="shared" si="32"/>
        <v>0</v>
      </c>
      <c r="M40" s="286">
        <f t="shared" si="32"/>
        <v>0</v>
      </c>
      <c r="N40" s="286">
        <f t="shared" si="32"/>
        <v>0</v>
      </c>
      <c r="O40" s="286">
        <f t="shared" si="32"/>
        <v>0</v>
      </c>
      <c r="P40" s="286">
        <f t="shared" si="32"/>
        <v>0</v>
      </c>
      <c r="Q40" s="286">
        <f t="shared" si="32"/>
        <v>0</v>
      </c>
      <c r="R40" s="286">
        <f t="shared" si="32"/>
        <v>0</v>
      </c>
      <c r="S40" s="286">
        <f t="shared" si="32"/>
        <v>0</v>
      </c>
      <c r="T40" s="286">
        <f t="shared" si="32"/>
        <v>0</v>
      </c>
      <c r="U40" s="286">
        <f t="shared" si="32"/>
        <v>0</v>
      </c>
      <c r="V40" s="286">
        <f t="shared" si="32"/>
        <v>0</v>
      </c>
    </row>
    <row r="41" spans="2:24" ht="15" thickBot="1" x14ac:dyDescent="0.25">
      <c r="B41" s="126" t="s">
        <v>41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</row>
    <row r="44" spans="2:24" ht="15" thickBot="1" x14ac:dyDescent="0.25">
      <c r="C44" s="290" t="s">
        <v>252</v>
      </c>
      <c r="D44" s="287"/>
      <c r="E44" s="287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</row>
    <row r="45" spans="2:24" ht="15" thickBot="1" x14ac:dyDescent="0.25">
      <c r="B45" s="291" t="s">
        <v>55</v>
      </c>
      <c r="C45" s="15" t="str">
        <f>C31</f>
        <v>Jamón 500 gr</v>
      </c>
      <c r="D45" s="15" t="str">
        <f t="shared" ref="D45:E45" si="33">D31</f>
        <v>Jamón 250 gr</v>
      </c>
      <c r="E45" s="15">
        <f t="shared" si="33"/>
        <v>0</v>
      </c>
      <c r="F45" s="15">
        <f>F31</f>
        <v>0</v>
      </c>
      <c r="G45" s="15">
        <f t="shared" ref="G45:V45" si="34">G31</f>
        <v>0</v>
      </c>
      <c r="H45" s="15">
        <f t="shared" si="34"/>
        <v>0</v>
      </c>
      <c r="I45" s="15">
        <f t="shared" si="34"/>
        <v>0</v>
      </c>
      <c r="J45" s="15">
        <f t="shared" si="34"/>
        <v>0</v>
      </c>
      <c r="K45" s="15">
        <f t="shared" si="34"/>
        <v>0</v>
      </c>
      <c r="L45" s="15">
        <f t="shared" si="34"/>
        <v>0</v>
      </c>
      <c r="M45" s="15">
        <f t="shared" si="34"/>
        <v>0</v>
      </c>
      <c r="N45" s="15">
        <f t="shared" si="34"/>
        <v>0</v>
      </c>
      <c r="O45" s="15">
        <f t="shared" si="34"/>
        <v>0</v>
      </c>
      <c r="P45" s="15">
        <f t="shared" si="34"/>
        <v>0</v>
      </c>
      <c r="Q45" s="15">
        <f t="shared" si="34"/>
        <v>0</v>
      </c>
      <c r="R45" s="15">
        <f t="shared" si="34"/>
        <v>0</v>
      </c>
      <c r="S45" s="15">
        <f t="shared" si="34"/>
        <v>0</v>
      </c>
      <c r="T45" s="15">
        <f t="shared" si="34"/>
        <v>0</v>
      </c>
      <c r="U45" s="15">
        <f t="shared" si="34"/>
        <v>0</v>
      </c>
      <c r="V45" s="15">
        <f t="shared" si="34"/>
        <v>0</v>
      </c>
      <c r="W45" s="168" t="s">
        <v>129</v>
      </c>
    </row>
    <row r="46" spans="2:24" x14ac:dyDescent="0.2">
      <c r="B46" s="261" t="s">
        <v>241</v>
      </c>
      <c r="C46" s="261">
        <f>Insumos!$K$2</f>
        <v>0</v>
      </c>
      <c r="D46" s="261">
        <f>Insumos!$K$2</f>
        <v>0</v>
      </c>
      <c r="E46" s="261">
        <f>Insumos!$K$2</f>
        <v>0</v>
      </c>
      <c r="F46" s="261">
        <f>Insumos!$K$2</f>
        <v>0</v>
      </c>
      <c r="G46" s="261">
        <f>Insumos!$K$2</f>
        <v>0</v>
      </c>
      <c r="H46" s="261">
        <f>Insumos!$K$2</f>
        <v>0</v>
      </c>
      <c r="I46" s="261">
        <f>Insumos!$K$2</f>
        <v>0</v>
      </c>
      <c r="J46" s="261">
        <f>Insumos!$K$2</f>
        <v>0</v>
      </c>
      <c r="K46" s="261">
        <f>Insumos!$K$2</f>
        <v>0</v>
      </c>
      <c r="L46" s="261">
        <f>Insumos!$K$2</f>
        <v>0</v>
      </c>
      <c r="M46" s="261">
        <f>Insumos!$K$2</f>
        <v>0</v>
      </c>
      <c r="N46" s="261">
        <f>Insumos!$K$2</f>
        <v>0</v>
      </c>
      <c r="O46" s="261">
        <f>Insumos!$K$2</f>
        <v>0</v>
      </c>
      <c r="P46" s="261">
        <f>Insumos!$K$2</f>
        <v>0</v>
      </c>
      <c r="Q46" s="261">
        <f>Insumos!$K$2</f>
        <v>0</v>
      </c>
      <c r="R46" s="261">
        <f>Insumos!$K$2</f>
        <v>0</v>
      </c>
      <c r="S46" s="261">
        <f>Insumos!$K$2</f>
        <v>0</v>
      </c>
      <c r="T46" s="261">
        <f>Insumos!$K$2</f>
        <v>0</v>
      </c>
      <c r="U46" s="261">
        <f>Insumos!$K$2</f>
        <v>0</v>
      </c>
      <c r="V46" s="261">
        <f>Insumos!$K$2</f>
        <v>0</v>
      </c>
    </row>
    <row r="47" spans="2:24" x14ac:dyDescent="0.2">
      <c r="B47" s="121" t="s">
        <v>254</v>
      </c>
      <c r="C47" s="286">
        <f>+C34</f>
        <v>0.54639519999999997</v>
      </c>
      <c r="D47" s="288">
        <f>D34</f>
        <v>0.5607501886792452</v>
      </c>
      <c r="E47" s="288">
        <f>E34</f>
        <v>0</v>
      </c>
      <c r="F47" s="288">
        <f t="shared" ref="F47:V47" si="35">F34</f>
        <v>0</v>
      </c>
      <c r="G47" s="288">
        <f t="shared" si="35"/>
        <v>0</v>
      </c>
      <c r="H47" s="288">
        <f t="shared" si="35"/>
        <v>0</v>
      </c>
      <c r="I47" s="288">
        <f t="shared" si="35"/>
        <v>0</v>
      </c>
      <c r="J47" s="288">
        <f t="shared" si="35"/>
        <v>0</v>
      </c>
      <c r="K47" s="288">
        <f t="shared" si="35"/>
        <v>0</v>
      </c>
      <c r="L47" s="288">
        <f t="shared" si="35"/>
        <v>0</v>
      </c>
      <c r="M47" s="288">
        <f t="shared" si="35"/>
        <v>0</v>
      </c>
      <c r="N47" s="288">
        <f t="shared" si="35"/>
        <v>0</v>
      </c>
      <c r="O47" s="288">
        <f t="shared" si="35"/>
        <v>0</v>
      </c>
      <c r="P47" s="288">
        <f t="shared" si="35"/>
        <v>0</v>
      </c>
      <c r="Q47" s="288">
        <f t="shared" si="35"/>
        <v>0</v>
      </c>
      <c r="R47" s="288">
        <f t="shared" si="35"/>
        <v>0</v>
      </c>
      <c r="S47" s="288">
        <f t="shared" si="35"/>
        <v>0</v>
      </c>
      <c r="T47" s="288">
        <f t="shared" si="35"/>
        <v>0</v>
      </c>
      <c r="U47" s="288">
        <f t="shared" si="35"/>
        <v>0</v>
      </c>
      <c r="V47" s="288">
        <f t="shared" si="35"/>
        <v>0</v>
      </c>
    </row>
    <row r="48" spans="2:24" x14ac:dyDescent="0.2">
      <c r="B48" s="121" t="s">
        <v>31</v>
      </c>
      <c r="C48" s="174">
        <f>C33*(1+C46)</f>
        <v>22680.240000000002</v>
      </c>
      <c r="D48" s="174">
        <f t="shared" ref="D48:E48" si="36">D33*(1+D46)</f>
        <v>11640.12</v>
      </c>
      <c r="E48" s="174">
        <f t="shared" si="36"/>
        <v>0</v>
      </c>
      <c r="F48" s="174">
        <f t="shared" ref="F48:V48" si="37">F33*(1+F46)</f>
        <v>0</v>
      </c>
      <c r="G48" s="174">
        <f t="shared" si="37"/>
        <v>0</v>
      </c>
      <c r="H48" s="174">
        <f t="shared" si="37"/>
        <v>0</v>
      </c>
      <c r="I48" s="174">
        <f t="shared" si="37"/>
        <v>0</v>
      </c>
      <c r="J48" s="174">
        <f t="shared" si="37"/>
        <v>0</v>
      </c>
      <c r="K48" s="174">
        <f t="shared" si="37"/>
        <v>0</v>
      </c>
      <c r="L48" s="174">
        <f t="shared" si="37"/>
        <v>0</v>
      </c>
      <c r="M48" s="174">
        <f t="shared" si="37"/>
        <v>0</v>
      </c>
      <c r="N48" s="174">
        <f t="shared" si="37"/>
        <v>0</v>
      </c>
      <c r="O48" s="174">
        <f t="shared" si="37"/>
        <v>0</v>
      </c>
      <c r="P48" s="174">
        <f t="shared" si="37"/>
        <v>0</v>
      </c>
      <c r="Q48" s="174">
        <f t="shared" si="37"/>
        <v>0</v>
      </c>
      <c r="R48" s="174">
        <f t="shared" si="37"/>
        <v>0</v>
      </c>
      <c r="S48" s="174">
        <f t="shared" si="37"/>
        <v>0</v>
      </c>
      <c r="T48" s="174">
        <f t="shared" si="37"/>
        <v>0</v>
      </c>
      <c r="U48" s="174">
        <f t="shared" si="37"/>
        <v>0</v>
      </c>
      <c r="V48" s="174">
        <f t="shared" si="37"/>
        <v>0</v>
      </c>
    </row>
    <row r="49" spans="2:24" x14ac:dyDescent="0.2">
      <c r="B49" s="121" t="s">
        <v>34</v>
      </c>
      <c r="C49" s="174">
        <f>C35*(1+C46)</f>
        <v>50000</v>
      </c>
      <c r="D49" s="174">
        <f t="shared" ref="D49:E49" si="38">D35*(1+D46)</f>
        <v>26500</v>
      </c>
      <c r="E49" s="174">
        <f t="shared" si="38"/>
        <v>0</v>
      </c>
      <c r="F49" s="174">
        <f t="shared" ref="F49:V49" si="39">F35*(1+F46)</f>
        <v>0</v>
      </c>
      <c r="G49" s="174">
        <f t="shared" si="39"/>
        <v>0</v>
      </c>
      <c r="H49" s="174">
        <f t="shared" si="39"/>
        <v>0</v>
      </c>
      <c r="I49" s="174">
        <f t="shared" si="39"/>
        <v>0</v>
      </c>
      <c r="J49" s="174">
        <f t="shared" si="39"/>
        <v>0</v>
      </c>
      <c r="K49" s="174">
        <f t="shared" si="39"/>
        <v>0</v>
      </c>
      <c r="L49" s="174">
        <f t="shared" si="39"/>
        <v>0</v>
      </c>
      <c r="M49" s="174">
        <f t="shared" si="39"/>
        <v>0</v>
      </c>
      <c r="N49" s="174">
        <f t="shared" si="39"/>
        <v>0</v>
      </c>
      <c r="O49" s="174">
        <f t="shared" si="39"/>
        <v>0</v>
      </c>
      <c r="P49" s="174">
        <f t="shared" si="39"/>
        <v>0</v>
      </c>
      <c r="Q49" s="174">
        <f t="shared" si="39"/>
        <v>0</v>
      </c>
      <c r="R49" s="174">
        <f t="shared" si="39"/>
        <v>0</v>
      </c>
      <c r="S49" s="174">
        <f t="shared" si="39"/>
        <v>0</v>
      </c>
      <c r="T49" s="174">
        <f t="shared" si="39"/>
        <v>0</v>
      </c>
      <c r="U49" s="174">
        <f t="shared" si="39"/>
        <v>0</v>
      </c>
      <c r="V49" s="174">
        <f t="shared" si="39"/>
        <v>0</v>
      </c>
    </row>
    <row r="50" spans="2:24" x14ac:dyDescent="0.2">
      <c r="B50" s="121" t="s">
        <v>35</v>
      </c>
      <c r="C50" s="121">
        <f>ROUND(C36*(1+'N° Productos'!M4),0)</f>
        <v>8502</v>
      </c>
      <c r="D50" s="121">
        <f>ROUND(D36*(1+'N° Productos'!M5),0)</f>
        <v>12760</v>
      </c>
      <c r="E50" s="121">
        <f>ROUND(E36*(1+'N° Productos'!M6),0)</f>
        <v>0</v>
      </c>
      <c r="F50" s="121">
        <f>ROUND(F36*(1+'N° Productos'!M7),0)</f>
        <v>0</v>
      </c>
      <c r="G50" s="121">
        <f>ROUND(G36*(1+'N° Productos'!M8),0)</f>
        <v>0</v>
      </c>
      <c r="H50" s="121">
        <f>ROUND(H36*(1+'N° Productos'!M9),0)</f>
        <v>0</v>
      </c>
      <c r="I50" s="121">
        <f>ROUND(I36*(1+'N° Productos'!M10),0)</f>
        <v>0</v>
      </c>
      <c r="J50" s="121">
        <f>ROUND(J36*(1+'N° Productos'!M11),0)</f>
        <v>0</v>
      </c>
      <c r="K50" s="121">
        <f>ROUND(K36*(1+'N° Productos'!M12),0)</f>
        <v>0</v>
      </c>
      <c r="L50" s="121">
        <f>ROUND(L36*(1+'N° Productos'!M13),0)</f>
        <v>0</v>
      </c>
      <c r="M50" s="121">
        <f>ROUND(M36*(1+'N° Productos'!M14),0)</f>
        <v>0</v>
      </c>
      <c r="N50" s="121">
        <f>ROUND(N36*(1+'N° Productos'!M15),0)</f>
        <v>0</v>
      </c>
      <c r="O50" s="121">
        <f>ROUND(O36*(1+'N° Productos'!M16),0)</f>
        <v>0</v>
      </c>
      <c r="P50" s="121">
        <f>ROUND(P36*(1+'N° Productos'!M17),0)</f>
        <v>0</v>
      </c>
      <c r="Q50" s="121">
        <f>ROUND(Q36*(1+'N° Productos'!M18),0)</f>
        <v>0</v>
      </c>
      <c r="R50" s="121">
        <f>ROUND(R36*(1+'N° Productos'!M19),0)</f>
        <v>0</v>
      </c>
      <c r="S50" s="121">
        <f>ROUND(S36*(1+'N° Productos'!M20),0)</f>
        <v>0</v>
      </c>
      <c r="T50" s="121">
        <f>ROUND(T36*(1+'N° Productos'!M21),0)</f>
        <v>0</v>
      </c>
      <c r="U50" s="121">
        <f>ROUND(U36*(1+'N° Productos'!M22),0)</f>
        <v>0</v>
      </c>
      <c r="V50" s="121">
        <f>ROUND(V36*(1+'N° Productos'!M23),0)</f>
        <v>0</v>
      </c>
      <c r="W50" s="167" t="s">
        <v>239</v>
      </c>
      <c r="X50" s="167" t="s">
        <v>130</v>
      </c>
    </row>
    <row r="51" spans="2:24" x14ac:dyDescent="0.2">
      <c r="B51" s="121" t="s">
        <v>36</v>
      </c>
      <c r="C51" s="174">
        <f>+C50*C49</f>
        <v>425100000</v>
      </c>
      <c r="D51" s="174">
        <f t="shared" ref="D51:E51" si="40">+D50*D49</f>
        <v>338140000</v>
      </c>
      <c r="E51" s="174">
        <f t="shared" si="40"/>
        <v>0</v>
      </c>
      <c r="F51" s="174">
        <f t="shared" ref="F51:V51" si="41">+F50*F49</f>
        <v>0</v>
      </c>
      <c r="G51" s="174">
        <f t="shared" si="41"/>
        <v>0</v>
      </c>
      <c r="H51" s="174">
        <f t="shared" si="41"/>
        <v>0</v>
      </c>
      <c r="I51" s="174">
        <f t="shared" si="41"/>
        <v>0</v>
      </c>
      <c r="J51" s="174">
        <f t="shared" si="41"/>
        <v>0</v>
      </c>
      <c r="K51" s="174">
        <f t="shared" si="41"/>
        <v>0</v>
      </c>
      <c r="L51" s="174">
        <f t="shared" si="41"/>
        <v>0</v>
      </c>
      <c r="M51" s="174">
        <f t="shared" si="41"/>
        <v>0</v>
      </c>
      <c r="N51" s="174">
        <f t="shared" si="41"/>
        <v>0</v>
      </c>
      <c r="O51" s="174">
        <f t="shared" si="41"/>
        <v>0</v>
      </c>
      <c r="P51" s="174">
        <f t="shared" si="41"/>
        <v>0</v>
      </c>
      <c r="Q51" s="174">
        <f t="shared" si="41"/>
        <v>0</v>
      </c>
      <c r="R51" s="174">
        <f t="shared" si="41"/>
        <v>0</v>
      </c>
      <c r="S51" s="174">
        <f t="shared" si="41"/>
        <v>0</v>
      </c>
      <c r="T51" s="174">
        <f t="shared" si="41"/>
        <v>0</v>
      </c>
      <c r="U51" s="174">
        <f t="shared" si="41"/>
        <v>0</v>
      </c>
      <c r="V51" s="174">
        <f t="shared" si="41"/>
        <v>0</v>
      </c>
      <c r="W51" s="169">
        <f>SUM(C51:V51)</f>
        <v>763240000</v>
      </c>
      <c r="X51" s="166">
        <f>+W51/12</f>
        <v>63603333.333333336</v>
      </c>
    </row>
    <row r="52" spans="2:24" x14ac:dyDescent="0.2">
      <c r="B52" s="121" t="s">
        <v>37</v>
      </c>
      <c r="C52" s="286">
        <f>+IF(C51=0,0,C51/$W$51)</f>
        <v>0.5569676641685446</v>
      </c>
      <c r="D52" s="286">
        <f t="shared" ref="D52:E52" si="42">+IF(D51=0,0,D51/$W$51)</f>
        <v>0.44303233583145535</v>
      </c>
      <c r="E52" s="286">
        <f t="shared" si="42"/>
        <v>0</v>
      </c>
      <c r="F52" s="286">
        <f t="shared" ref="F52:V52" si="43">+IF(F51=0,0,F51/$W$51)</f>
        <v>0</v>
      </c>
      <c r="G52" s="286">
        <f t="shared" si="43"/>
        <v>0</v>
      </c>
      <c r="H52" s="286">
        <f t="shared" si="43"/>
        <v>0</v>
      </c>
      <c r="I52" s="286">
        <f t="shared" si="43"/>
        <v>0</v>
      </c>
      <c r="J52" s="286">
        <f t="shared" si="43"/>
        <v>0</v>
      </c>
      <c r="K52" s="286">
        <f t="shared" si="43"/>
        <v>0</v>
      </c>
      <c r="L52" s="286">
        <f t="shared" si="43"/>
        <v>0</v>
      </c>
      <c r="M52" s="286">
        <f t="shared" si="43"/>
        <v>0</v>
      </c>
      <c r="N52" s="286">
        <f t="shared" si="43"/>
        <v>0</v>
      </c>
      <c r="O52" s="286">
        <f t="shared" si="43"/>
        <v>0</v>
      </c>
      <c r="P52" s="286">
        <f t="shared" si="43"/>
        <v>0</v>
      </c>
      <c r="Q52" s="286">
        <f t="shared" si="43"/>
        <v>0</v>
      </c>
      <c r="R52" s="286">
        <f t="shared" si="43"/>
        <v>0</v>
      </c>
      <c r="S52" s="286">
        <f t="shared" si="43"/>
        <v>0</v>
      </c>
      <c r="T52" s="286">
        <f t="shared" si="43"/>
        <v>0</v>
      </c>
      <c r="U52" s="286">
        <f t="shared" si="43"/>
        <v>0</v>
      </c>
      <c r="V52" s="286">
        <f t="shared" si="43"/>
        <v>0</v>
      </c>
    </row>
    <row r="53" spans="2:24" x14ac:dyDescent="0.2">
      <c r="B53" s="121" t="s">
        <v>39</v>
      </c>
      <c r="C53" s="174">
        <f>+C51-C48*C50</f>
        <v>232272599.51999998</v>
      </c>
      <c r="D53" s="174">
        <f t="shared" ref="D53:E53" si="44">+D51-D48*D50</f>
        <v>189612068.79999998</v>
      </c>
      <c r="E53" s="174">
        <f t="shared" si="44"/>
        <v>0</v>
      </c>
      <c r="F53" s="174">
        <f t="shared" ref="F53:V53" si="45">+F51-F48*F50</f>
        <v>0</v>
      </c>
      <c r="G53" s="174">
        <f t="shared" si="45"/>
        <v>0</v>
      </c>
      <c r="H53" s="174">
        <f t="shared" si="45"/>
        <v>0</v>
      </c>
      <c r="I53" s="174">
        <f t="shared" si="45"/>
        <v>0</v>
      </c>
      <c r="J53" s="174">
        <f t="shared" si="45"/>
        <v>0</v>
      </c>
      <c r="K53" s="174">
        <f t="shared" si="45"/>
        <v>0</v>
      </c>
      <c r="L53" s="174">
        <f t="shared" si="45"/>
        <v>0</v>
      </c>
      <c r="M53" s="174">
        <f t="shared" si="45"/>
        <v>0</v>
      </c>
      <c r="N53" s="174">
        <f t="shared" si="45"/>
        <v>0</v>
      </c>
      <c r="O53" s="174">
        <f t="shared" si="45"/>
        <v>0</v>
      </c>
      <c r="P53" s="174">
        <f t="shared" si="45"/>
        <v>0</v>
      </c>
      <c r="Q53" s="174">
        <f t="shared" si="45"/>
        <v>0</v>
      </c>
      <c r="R53" s="174">
        <f t="shared" si="45"/>
        <v>0</v>
      </c>
      <c r="S53" s="174">
        <f t="shared" si="45"/>
        <v>0</v>
      </c>
      <c r="T53" s="174">
        <f t="shared" si="45"/>
        <v>0</v>
      </c>
      <c r="U53" s="174">
        <f t="shared" si="45"/>
        <v>0</v>
      </c>
      <c r="V53" s="174">
        <f t="shared" si="45"/>
        <v>0</v>
      </c>
      <c r="W53" s="169">
        <f>SUM(C53:V53)</f>
        <v>421884668.31999993</v>
      </c>
    </row>
    <row r="54" spans="2:24" x14ac:dyDescent="0.2">
      <c r="B54" s="121" t="s">
        <v>40</v>
      </c>
      <c r="C54" s="286">
        <f>+IF(C53=0,0,C53/$W$53)</f>
        <v>0.5505594703048583</v>
      </c>
      <c r="D54" s="286">
        <f t="shared" ref="D54:E54" si="46">+IF(D53=0,0,D53/$W$53)</f>
        <v>0.44944052969514181</v>
      </c>
      <c r="E54" s="286">
        <f t="shared" si="46"/>
        <v>0</v>
      </c>
      <c r="F54" s="286">
        <f t="shared" ref="F54:V54" si="47">+IF(F53=0,0,F53/$W$53)</f>
        <v>0</v>
      </c>
      <c r="G54" s="286">
        <f t="shared" si="47"/>
        <v>0</v>
      </c>
      <c r="H54" s="286">
        <f t="shared" si="47"/>
        <v>0</v>
      </c>
      <c r="I54" s="286">
        <f t="shared" si="47"/>
        <v>0</v>
      </c>
      <c r="J54" s="286">
        <f t="shared" si="47"/>
        <v>0</v>
      </c>
      <c r="K54" s="286">
        <f t="shared" si="47"/>
        <v>0</v>
      </c>
      <c r="L54" s="286">
        <f t="shared" si="47"/>
        <v>0</v>
      </c>
      <c r="M54" s="286">
        <f t="shared" si="47"/>
        <v>0</v>
      </c>
      <c r="N54" s="286">
        <f t="shared" si="47"/>
        <v>0</v>
      </c>
      <c r="O54" s="286">
        <f t="shared" si="47"/>
        <v>0</v>
      </c>
      <c r="P54" s="286">
        <f t="shared" si="47"/>
        <v>0</v>
      </c>
      <c r="Q54" s="286">
        <f t="shared" si="47"/>
        <v>0</v>
      </c>
      <c r="R54" s="286">
        <f t="shared" si="47"/>
        <v>0</v>
      </c>
      <c r="S54" s="286">
        <f t="shared" si="47"/>
        <v>0</v>
      </c>
      <c r="T54" s="286">
        <f t="shared" si="47"/>
        <v>0</v>
      </c>
      <c r="U54" s="286">
        <f t="shared" si="47"/>
        <v>0</v>
      </c>
      <c r="V54" s="286">
        <f t="shared" si="47"/>
        <v>0</v>
      </c>
    </row>
    <row r="55" spans="2:24" ht="15" thickBot="1" x14ac:dyDescent="0.25">
      <c r="B55" s="163" t="s">
        <v>41</v>
      </c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</row>
    <row r="58" spans="2:24" ht="15.75" customHeight="1" thickBot="1" x14ac:dyDescent="0.25">
      <c r="C58" s="290" t="s">
        <v>253</v>
      </c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</row>
    <row r="59" spans="2:24" ht="15" thickBot="1" x14ac:dyDescent="0.25">
      <c r="B59" s="267" t="s">
        <v>55</v>
      </c>
      <c r="C59" s="15" t="str">
        <f>C45</f>
        <v>Jamón 500 gr</v>
      </c>
      <c r="D59" s="15" t="str">
        <f t="shared" ref="D59:E59" si="48">D45</f>
        <v>Jamón 250 gr</v>
      </c>
      <c r="E59" s="15">
        <f t="shared" si="48"/>
        <v>0</v>
      </c>
      <c r="F59" s="15">
        <f>F45</f>
        <v>0</v>
      </c>
      <c r="G59" s="15">
        <f t="shared" ref="G59:V59" si="49">G45</f>
        <v>0</v>
      </c>
      <c r="H59" s="15">
        <f t="shared" si="49"/>
        <v>0</v>
      </c>
      <c r="I59" s="15">
        <f t="shared" si="49"/>
        <v>0</v>
      </c>
      <c r="J59" s="15">
        <f t="shared" si="49"/>
        <v>0</v>
      </c>
      <c r="K59" s="15">
        <f t="shared" si="49"/>
        <v>0</v>
      </c>
      <c r="L59" s="15">
        <f t="shared" si="49"/>
        <v>0</v>
      </c>
      <c r="M59" s="15">
        <f t="shared" si="49"/>
        <v>0</v>
      </c>
      <c r="N59" s="15">
        <f t="shared" si="49"/>
        <v>0</v>
      </c>
      <c r="O59" s="15">
        <f t="shared" si="49"/>
        <v>0</v>
      </c>
      <c r="P59" s="15">
        <f t="shared" si="49"/>
        <v>0</v>
      </c>
      <c r="Q59" s="15">
        <f t="shared" si="49"/>
        <v>0</v>
      </c>
      <c r="R59" s="15">
        <f t="shared" si="49"/>
        <v>0</v>
      </c>
      <c r="S59" s="15">
        <f t="shared" si="49"/>
        <v>0</v>
      </c>
      <c r="T59" s="15">
        <f t="shared" si="49"/>
        <v>0</v>
      </c>
      <c r="U59" s="15">
        <f t="shared" si="49"/>
        <v>0</v>
      </c>
      <c r="V59" s="15">
        <f t="shared" si="49"/>
        <v>0</v>
      </c>
      <c r="W59" s="168" t="s">
        <v>129</v>
      </c>
    </row>
    <row r="60" spans="2:24" x14ac:dyDescent="0.2">
      <c r="B60" s="261" t="s">
        <v>241</v>
      </c>
      <c r="C60" s="261">
        <f>Insumos!$L$2</f>
        <v>0</v>
      </c>
      <c r="D60" s="261">
        <f>Insumos!$L$2</f>
        <v>0</v>
      </c>
      <c r="E60" s="261">
        <f>Insumos!$L$2</f>
        <v>0</v>
      </c>
      <c r="F60" s="261">
        <f>Insumos!$L$2</f>
        <v>0</v>
      </c>
      <c r="G60" s="261">
        <f>Insumos!$L$2</f>
        <v>0</v>
      </c>
      <c r="H60" s="261">
        <f>Insumos!$L$2</f>
        <v>0</v>
      </c>
      <c r="I60" s="261">
        <f>Insumos!$L$2</f>
        <v>0</v>
      </c>
      <c r="J60" s="261">
        <f>Insumos!$L$2</f>
        <v>0</v>
      </c>
      <c r="K60" s="261">
        <f>Insumos!$L$2</f>
        <v>0</v>
      </c>
      <c r="L60" s="261">
        <f>Insumos!$L$2</f>
        <v>0</v>
      </c>
      <c r="M60" s="261">
        <f>Insumos!$L$2</f>
        <v>0</v>
      </c>
      <c r="N60" s="261">
        <f>Insumos!$L$2</f>
        <v>0</v>
      </c>
      <c r="O60" s="261">
        <f>Insumos!$L$2</f>
        <v>0</v>
      </c>
      <c r="P60" s="261">
        <f>Insumos!$L$2</f>
        <v>0</v>
      </c>
      <c r="Q60" s="261">
        <f>Insumos!$L$2</f>
        <v>0</v>
      </c>
      <c r="R60" s="261">
        <f>Insumos!$L$2</f>
        <v>0</v>
      </c>
      <c r="S60" s="261">
        <f>Insumos!$L$2</f>
        <v>0</v>
      </c>
      <c r="T60" s="261">
        <f>Insumos!$L$2</f>
        <v>0</v>
      </c>
      <c r="U60" s="261">
        <f>Insumos!$L$2</f>
        <v>0</v>
      </c>
      <c r="V60" s="261">
        <f>Insumos!$L$2</f>
        <v>0</v>
      </c>
    </row>
    <row r="61" spans="2:24" x14ac:dyDescent="0.2">
      <c r="B61" s="121" t="s">
        <v>31</v>
      </c>
      <c r="C61" s="174">
        <f>C48*(1+C60)</f>
        <v>22680.240000000002</v>
      </c>
      <c r="D61" s="174">
        <f t="shared" ref="D61:E61" si="50">D48*(1+D60)</f>
        <v>11640.12</v>
      </c>
      <c r="E61" s="174">
        <f t="shared" si="50"/>
        <v>0</v>
      </c>
      <c r="F61" s="174">
        <f t="shared" ref="F61:V61" si="51">F48*(1+F60)</f>
        <v>0</v>
      </c>
      <c r="G61" s="174">
        <f t="shared" si="51"/>
        <v>0</v>
      </c>
      <c r="H61" s="174">
        <f t="shared" si="51"/>
        <v>0</v>
      </c>
      <c r="I61" s="174">
        <f t="shared" si="51"/>
        <v>0</v>
      </c>
      <c r="J61" s="174">
        <f t="shared" si="51"/>
        <v>0</v>
      </c>
      <c r="K61" s="174">
        <f t="shared" si="51"/>
        <v>0</v>
      </c>
      <c r="L61" s="174">
        <f t="shared" si="51"/>
        <v>0</v>
      </c>
      <c r="M61" s="174">
        <f t="shared" si="51"/>
        <v>0</v>
      </c>
      <c r="N61" s="174">
        <f t="shared" si="51"/>
        <v>0</v>
      </c>
      <c r="O61" s="174">
        <f t="shared" si="51"/>
        <v>0</v>
      </c>
      <c r="P61" s="174">
        <f t="shared" si="51"/>
        <v>0</v>
      </c>
      <c r="Q61" s="174">
        <f t="shared" si="51"/>
        <v>0</v>
      </c>
      <c r="R61" s="174">
        <f t="shared" si="51"/>
        <v>0</v>
      </c>
      <c r="S61" s="174">
        <f t="shared" si="51"/>
        <v>0</v>
      </c>
      <c r="T61" s="174">
        <f t="shared" si="51"/>
        <v>0</v>
      </c>
      <c r="U61" s="174">
        <f t="shared" si="51"/>
        <v>0</v>
      </c>
      <c r="V61" s="174">
        <f t="shared" si="51"/>
        <v>0</v>
      </c>
    </row>
    <row r="62" spans="2:24" x14ac:dyDescent="0.2">
      <c r="B62" s="121" t="s">
        <v>254</v>
      </c>
      <c r="C62" s="286">
        <f>+C47</f>
        <v>0.54639519999999997</v>
      </c>
      <c r="D62" s="288">
        <f>D47</f>
        <v>0.5607501886792452</v>
      </c>
      <c r="E62" s="288">
        <f>E47</f>
        <v>0</v>
      </c>
      <c r="F62" s="288">
        <f t="shared" ref="F62:V62" si="52">F47</f>
        <v>0</v>
      </c>
      <c r="G62" s="288">
        <f t="shared" si="52"/>
        <v>0</v>
      </c>
      <c r="H62" s="288">
        <f t="shared" si="52"/>
        <v>0</v>
      </c>
      <c r="I62" s="288">
        <f t="shared" si="52"/>
        <v>0</v>
      </c>
      <c r="J62" s="288">
        <f t="shared" si="52"/>
        <v>0</v>
      </c>
      <c r="K62" s="288">
        <f t="shared" si="52"/>
        <v>0</v>
      </c>
      <c r="L62" s="288">
        <f t="shared" si="52"/>
        <v>0</v>
      </c>
      <c r="M62" s="288">
        <f t="shared" si="52"/>
        <v>0</v>
      </c>
      <c r="N62" s="288">
        <f t="shared" si="52"/>
        <v>0</v>
      </c>
      <c r="O62" s="288">
        <f t="shared" si="52"/>
        <v>0</v>
      </c>
      <c r="P62" s="288">
        <f t="shared" si="52"/>
        <v>0</v>
      </c>
      <c r="Q62" s="288">
        <f t="shared" si="52"/>
        <v>0</v>
      </c>
      <c r="R62" s="288">
        <f t="shared" si="52"/>
        <v>0</v>
      </c>
      <c r="S62" s="288">
        <f t="shared" si="52"/>
        <v>0</v>
      </c>
      <c r="T62" s="288">
        <f t="shared" si="52"/>
        <v>0</v>
      </c>
      <c r="U62" s="288">
        <f t="shared" si="52"/>
        <v>0</v>
      </c>
      <c r="V62" s="288">
        <f t="shared" si="52"/>
        <v>0</v>
      </c>
    </row>
    <row r="63" spans="2:24" x14ac:dyDescent="0.2">
      <c r="B63" s="121" t="s">
        <v>34</v>
      </c>
      <c r="C63" s="174">
        <f>C49*(1+C60)</f>
        <v>50000</v>
      </c>
      <c r="D63" s="174">
        <f t="shared" ref="D63:E63" si="53">D49*(1+D60)</f>
        <v>26500</v>
      </c>
      <c r="E63" s="174">
        <f t="shared" si="53"/>
        <v>0</v>
      </c>
      <c r="F63" s="174">
        <f t="shared" ref="F63:V63" si="54">F49*(1+F60)</f>
        <v>0</v>
      </c>
      <c r="G63" s="174">
        <f t="shared" si="54"/>
        <v>0</v>
      </c>
      <c r="H63" s="174">
        <f t="shared" si="54"/>
        <v>0</v>
      </c>
      <c r="I63" s="174">
        <f t="shared" si="54"/>
        <v>0</v>
      </c>
      <c r="J63" s="174">
        <f t="shared" si="54"/>
        <v>0</v>
      </c>
      <c r="K63" s="174">
        <f t="shared" si="54"/>
        <v>0</v>
      </c>
      <c r="L63" s="174">
        <f t="shared" si="54"/>
        <v>0</v>
      </c>
      <c r="M63" s="174">
        <f t="shared" si="54"/>
        <v>0</v>
      </c>
      <c r="N63" s="174">
        <f t="shared" si="54"/>
        <v>0</v>
      </c>
      <c r="O63" s="174">
        <f t="shared" si="54"/>
        <v>0</v>
      </c>
      <c r="P63" s="174">
        <f t="shared" si="54"/>
        <v>0</v>
      </c>
      <c r="Q63" s="174">
        <f t="shared" si="54"/>
        <v>0</v>
      </c>
      <c r="R63" s="174">
        <f t="shared" si="54"/>
        <v>0</v>
      </c>
      <c r="S63" s="174">
        <f t="shared" si="54"/>
        <v>0</v>
      </c>
      <c r="T63" s="174">
        <f t="shared" si="54"/>
        <v>0</v>
      </c>
      <c r="U63" s="174">
        <f t="shared" si="54"/>
        <v>0</v>
      </c>
      <c r="V63" s="174">
        <f t="shared" si="54"/>
        <v>0</v>
      </c>
    </row>
    <row r="64" spans="2:24" x14ac:dyDescent="0.2">
      <c r="B64" s="121" t="s">
        <v>35</v>
      </c>
      <c r="C64" s="121">
        <f>ROUND(C50*(1+'N° Productos'!O4),0)</f>
        <v>8641</v>
      </c>
      <c r="D64" s="121">
        <f>ROUND(D50*(1+'N° Productos'!O5),0)</f>
        <v>12968</v>
      </c>
      <c r="E64" s="121">
        <f>ROUND(E50*(1+'N° Productos'!O6),0)</f>
        <v>0</v>
      </c>
      <c r="F64" s="121">
        <f>ROUND(F50*(1+'N° Productos'!O7),0)</f>
        <v>0</v>
      </c>
      <c r="G64" s="121">
        <f>ROUND(G50*(1+'N° Productos'!O8),0)</f>
        <v>0</v>
      </c>
      <c r="H64" s="121">
        <f>ROUND(H50*(1+'N° Productos'!O9),0)</f>
        <v>0</v>
      </c>
      <c r="I64" s="121">
        <f>ROUND(I50*(1+'N° Productos'!O10),0)</f>
        <v>0</v>
      </c>
      <c r="J64" s="121">
        <f>ROUND(J50*(1+'N° Productos'!O11),0)</f>
        <v>0</v>
      </c>
      <c r="K64" s="121">
        <f>ROUND(K50*(1+'N° Productos'!O12),0)</f>
        <v>0</v>
      </c>
      <c r="L64" s="121">
        <f>ROUND(L50*(1+'N° Productos'!O13),0)</f>
        <v>0</v>
      </c>
      <c r="M64" s="121">
        <f>ROUND(M50*(1+'N° Productos'!O14),0)</f>
        <v>0</v>
      </c>
      <c r="N64" s="121">
        <f>ROUND(N50*(1+'N° Productos'!O15),0)</f>
        <v>0</v>
      </c>
      <c r="O64" s="121">
        <f>ROUND(O50*(1+'N° Productos'!O16),0)</f>
        <v>0</v>
      </c>
      <c r="P64" s="121">
        <f>ROUND(P50*(1+'N° Productos'!O17),0)</f>
        <v>0</v>
      </c>
      <c r="Q64" s="121">
        <f>ROUND(Q50*(1+'N° Productos'!O18),0)</f>
        <v>0</v>
      </c>
      <c r="R64" s="121">
        <f>ROUND(R50*(1+'N° Productos'!O19),0)</f>
        <v>0</v>
      </c>
      <c r="S64" s="121">
        <f>ROUND(S50*(1+'N° Productos'!O20),0)</f>
        <v>0</v>
      </c>
      <c r="T64" s="121">
        <f>ROUND(T50*(1+'N° Productos'!O21),0)</f>
        <v>0</v>
      </c>
      <c r="U64" s="121">
        <f>ROUND(U50*(1+'N° Productos'!O22),0)</f>
        <v>0</v>
      </c>
      <c r="V64" s="121">
        <f>ROUND(V50*(1+'N° Productos'!O23),0)</f>
        <v>0</v>
      </c>
      <c r="W64" s="167" t="s">
        <v>239</v>
      </c>
      <c r="X64" s="167" t="s">
        <v>130</v>
      </c>
    </row>
    <row r="65" spans="2:24" x14ac:dyDescent="0.2">
      <c r="B65" s="121" t="s">
        <v>36</v>
      </c>
      <c r="C65" s="174">
        <f>+C64*C63</f>
        <v>432050000</v>
      </c>
      <c r="D65" s="174">
        <f t="shared" ref="D65:E65" si="55">+D64*D63</f>
        <v>343652000</v>
      </c>
      <c r="E65" s="174">
        <f t="shared" si="55"/>
        <v>0</v>
      </c>
      <c r="F65" s="174">
        <f t="shared" ref="F65:V65" si="56">+F64*F63</f>
        <v>0</v>
      </c>
      <c r="G65" s="174">
        <f t="shared" si="56"/>
        <v>0</v>
      </c>
      <c r="H65" s="174">
        <f t="shared" si="56"/>
        <v>0</v>
      </c>
      <c r="I65" s="174">
        <f t="shared" si="56"/>
        <v>0</v>
      </c>
      <c r="J65" s="174">
        <f t="shared" si="56"/>
        <v>0</v>
      </c>
      <c r="K65" s="174">
        <f t="shared" si="56"/>
        <v>0</v>
      </c>
      <c r="L65" s="174">
        <f t="shared" si="56"/>
        <v>0</v>
      </c>
      <c r="M65" s="174">
        <f t="shared" si="56"/>
        <v>0</v>
      </c>
      <c r="N65" s="174">
        <f t="shared" si="56"/>
        <v>0</v>
      </c>
      <c r="O65" s="174">
        <f t="shared" si="56"/>
        <v>0</v>
      </c>
      <c r="P65" s="174">
        <f t="shared" si="56"/>
        <v>0</v>
      </c>
      <c r="Q65" s="174">
        <f t="shared" si="56"/>
        <v>0</v>
      </c>
      <c r="R65" s="174">
        <f t="shared" si="56"/>
        <v>0</v>
      </c>
      <c r="S65" s="174">
        <f t="shared" si="56"/>
        <v>0</v>
      </c>
      <c r="T65" s="174">
        <f t="shared" si="56"/>
        <v>0</v>
      </c>
      <c r="U65" s="174">
        <f t="shared" si="56"/>
        <v>0</v>
      </c>
      <c r="V65" s="174">
        <f t="shared" si="56"/>
        <v>0</v>
      </c>
      <c r="W65" s="169">
        <f>SUM(C65:V65)</f>
        <v>775702000</v>
      </c>
      <c r="X65" s="166">
        <f>+W65/12</f>
        <v>64641833.333333336</v>
      </c>
    </row>
    <row r="66" spans="2:24" x14ac:dyDescent="0.2">
      <c r="B66" s="121" t="s">
        <v>37</v>
      </c>
      <c r="C66" s="286">
        <f>+IF(C65=0,0,C65/$W$65)</f>
        <v>0.55697935547413824</v>
      </c>
      <c r="D66" s="286">
        <f t="shared" ref="D66:E66" si="57">+IF(D65=0,0,D65/$W$65)</f>
        <v>0.44302064452586176</v>
      </c>
      <c r="E66" s="286">
        <f t="shared" si="57"/>
        <v>0</v>
      </c>
      <c r="F66" s="286">
        <f t="shared" ref="F66:V66" si="58">+IF(F65=0,0,F65/$W$65)</f>
        <v>0</v>
      </c>
      <c r="G66" s="286">
        <f t="shared" si="58"/>
        <v>0</v>
      </c>
      <c r="H66" s="286">
        <f t="shared" si="58"/>
        <v>0</v>
      </c>
      <c r="I66" s="286">
        <f t="shared" si="58"/>
        <v>0</v>
      </c>
      <c r="J66" s="286">
        <f t="shared" si="58"/>
        <v>0</v>
      </c>
      <c r="K66" s="286">
        <f t="shared" si="58"/>
        <v>0</v>
      </c>
      <c r="L66" s="286">
        <f t="shared" si="58"/>
        <v>0</v>
      </c>
      <c r="M66" s="286">
        <f t="shared" si="58"/>
        <v>0</v>
      </c>
      <c r="N66" s="286">
        <f t="shared" si="58"/>
        <v>0</v>
      </c>
      <c r="O66" s="286">
        <f t="shared" si="58"/>
        <v>0</v>
      </c>
      <c r="P66" s="286">
        <f t="shared" si="58"/>
        <v>0</v>
      </c>
      <c r="Q66" s="286">
        <f t="shared" si="58"/>
        <v>0</v>
      </c>
      <c r="R66" s="286">
        <f t="shared" si="58"/>
        <v>0</v>
      </c>
      <c r="S66" s="286">
        <f t="shared" si="58"/>
        <v>0</v>
      </c>
      <c r="T66" s="286">
        <f t="shared" si="58"/>
        <v>0</v>
      </c>
      <c r="U66" s="286">
        <f t="shared" si="58"/>
        <v>0</v>
      </c>
      <c r="V66" s="286">
        <f t="shared" si="58"/>
        <v>0</v>
      </c>
    </row>
    <row r="67" spans="2:24" x14ac:dyDescent="0.2">
      <c r="B67" s="121" t="s">
        <v>39</v>
      </c>
      <c r="C67" s="174">
        <f>+C65-C61*C64</f>
        <v>236070046.16</v>
      </c>
      <c r="D67" s="174">
        <f t="shared" ref="D67:E67" si="59">+D65-D61*D64</f>
        <v>192702923.84</v>
      </c>
      <c r="E67" s="174">
        <f t="shared" si="59"/>
        <v>0</v>
      </c>
      <c r="F67" s="174">
        <f t="shared" ref="F67:V67" si="60">+F65-F61*F64</f>
        <v>0</v>
      </c>
      <c r="G67" s="174">
        <f t="shared" si="60"/>
        <v>0</v>
      </c>
      <c r="H67" s="174">
        <f t="shared" si="60"/>
        <v>0</v>
      </c>
      <c r="I67" s="174">
        <f t="shared" si="60"/>
        <v>0</v>
      </c>
      <c r="J67" s="174">
        <f t="shared" si="60"/>
        <v>0</v>
      </c>
      <c r="K67" s="174">
        <f t="shared" si="60"/>
        <v>0</v>
      </c>
      <c r="L67" s="174">
        <f t="shared" si="60"/>
        <v>0</v>
      </c>
      <c r="M67" s="174">
        <f t="shared" si="60"/>
        <v>0</v>
      </c>
      <c r="N67" s="174">
        <f t="shared" si="60"/>
        <v>0</v>
      </c>
      <c r="O67" s="174">
        <f t="shared" si="60"/>
        <v>0</v>
      </c>
      <c r="P67" s="174">
        <f t="shared" si="60"/>
        <v>0</v>
      </c>
      <c r="Q67" s="174">
        <f t="shared" si="60"/>
        <v>0</v>
      </c>
      <c r="R67" s="174">
        <f t="shared" si="60"/>
        <v>0</v>
      </c>
      <c r="S67" s="174">
        <f t="shared" si="60"/>
        <v>0</v>
      </c>
      <c r="T67" s="174">
        <f t="shared" si="60"/>
        <v>0</v>
      </c>
      <c r="U67" s="174">
        <f t="shared" si="60"/>
        <v>0</v>
      </c>
      <c r="V67" s="174">
        <f t="shared" si="60"/>
        <v>0</v>
      </c>
      <c r="W67" s="169">
        <f>SUM(C67:V67)</f>
        <v>428772970</v>
      </c>
    </row>
    <row r="68" spans="2:24" x14ac:dyDescent="0.2">
      <c r="B68" s="121" t="s">
        <v>40</v>
      </c>
      <c r="C68" s="286">
        <f>+IF(C67=0,0,C67/$W$67)</f>
        <v>0.55057119426161583</v>
      </c>
      <c r="D68" s="286">
        <f t="shared" ref="D68:E68" si="61">+IF(D67=0,0,D67/$W$67)</f>
        <v>0.44942880573838412</v>
      </c>
      <c r="E68" s="286">
        <f t="shared" si="61"/>
        <v>0</v>
      </c>
      <c r="F68" s="286">
        <f t="shared" ref="F68:V68" si="62">+IF(F67=0,0,F67/$W$67)</f>
        <v>0</v>
      </c>
      <c r="G68" s="286">
        <f t="shared" si="62"/>
        <v>0</v>
      </c>
      <c r="H68" s="286">
        <f t="shared" si="62"/>
        <v>0</v>
      </c>
      <c r="I68" s="286">
        <f t="shared" si="62"/>
        <v>0</v>
      </c>
      <c r="J68" s="286">
        <f t="shared" si="62"/>
        <v>0</v>
      </c>
      <c r="K68" s="286">
        <f t="shared" si="62"/>
        <v>0</v>
      </c>
      <c r="L68" s="286">
        <f t="shared" si="62"/>
        <v>0</v>
      </c>
      <c r="M68" s="286">
        <f t="shared" si="62"/>
        <v>0</v>
      </c>
      <c r="N68" s="286">
        <f t="shared" si="62"/>
        <v>0</v>
      </c>
      <c r="O68" s="286">
        <f t="shared" si="62"/>
        <v>0</v>
      </c>
      <c r="P68" s="286">
        <f t="shared" si="62"/>
        <v>0</v>
      </c>
      <c r="Q68" s="286">
        <f t="shared" si="62"/>
        <v>0</v>
      </c>
      <c r="R68" s="286">
        <f t="shared" si="62"/>
        <v>0</v>
      </c>
      <c r="S68" s="286">
        <f t="shared" si="62"/>
        <v>0</v>
      </c>
      <c r="T68" s="286">
        <f t="shared" si="62"/>
        <v>0</v>
      </c>
      <c r="U68" s="286">
        <f t="shared" si="62"/>
        <v>0</v>
      </c>
      <c r="V68" s="286">
        <f t="shared" si="62"/>
        <v>0</v>
      </c>
    </row>
    <row r="69" spans="2:24" ht="15" thickBot="1" x14ac:dyDescent="0.25">
      <c r="B69" s="163" t="s">
        <v>41</v>
      </c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</row>
  </sheetData>
  <sheetProtection algorithmName="SHA-512" hashValue="WsnygmS/LFtzTGf3a7aaEHvTFJUQ/TTJp8V8uckZPSO4HIMNfy1Rsc/JcY/0BAxmKSy1rPYPAEefavbE5DA61g==" saltValue="aH7l7KZxZHGSpBkGuLqOjw==" spinCount="100000" sheet="1" objects="1" scenarios="1"/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2:H40"/>
  <sheetViews>
    <sheetView workbookViewId="0">
      <selection activeCell="E8" sqref="E8"/>
    </sheetView>
  </sheetViews>
  <sheetFormatPr baseColWidth="10" defaultColWidth="11.5" defaultRowHeight="14" x14ac:dyDescent="0.2"/>
  <cols>
    <col min="1" max="3" width="11.5" style="103"/>
    <col min="4" max="4" width="15.1640625" style="103" bestFit="1" customWidth="1"/>
    <col min="5" max="16384" width="11.5" style="103"/>
  </cols>
  <sheetData>
    <row r="2" spans="2:8" ht="15" thickBot="1" x14ac:dyDescent="0.25"/>
    <row r="3" spans="2:8" ht="15" thickBot="1" x14ac:dyDescent="0.25">
      <c r="B3" s="331" t="s">
        <v>49</v>
      </c>
      <c r="C3" s="331"/>
      <c r="D3" s="143" t="s">
        <v>56</v>
      </c>
    </row>
    <row r="4" spans="2:8" x14ac:dyDescent="0.2">
      <c r="B4" s="363" t="s">
        <v>182</v>
      </c>
      <c r="C4" s="364"/>
      <c r="D4" s="173">
        <f>+Insumos!F13+Insumos!F26+Insumos!F39+Insumos!F52+Insumos!F65+Insumos!F78+Insumos!F91+Insumos!F104+Insumos!F117+Insumos!F130+Insumos!F143+Insumos!F156+Insumos!F169+Insumos!F182+Insumos!F195+Insumos!F208+Insumos!F221+Insumos!F234+Insumos!F247+Insumos!F260</f>
        <v>317458650.60000002</v>
      </c>
    </row>
    <row r="5" spans="2:8" x14ac:dyDescent="0.2">
      <c r="B5" s="365" t="s">
        <v>183</v>
      </c>
      <c r="C5" s="366"/>
      <c r="D5" s="174">
        <f>+'Personal directo'!F12+'Personal directo'!F25+'Personal directo'!F38+'Personal directo'!F51+'Personal directo'!F64</f>
        <v>103411200</v>
      </c>
    </row>
    <row r="6" spans="2:8" x14ac:dyDescent="0.2">
      <c r="B6" s="125" t="s">
        <v>184</v>
      </c>
      <c r="C6" s="119"/>
      <c r="D6" s="174">
        <f>'Costos indirectos'!E14+'Costos indirectos'!E23+'Costos indirectos'!E32+'Costos indirectos'!E50+'Costos indirectos'!E59+'Costos indirectos'!E68+'Costos indirectos'!E77+'Costos indirectos'!E86+'Costos indirectos'!E95+'Costos indirectos'!E104+'Costos indirectos'!E113+'Costos indirectos'!E122+'Costos indirectos'!E131+'Costos indirectos'!E140+'Costos indirectos'!E149+'Costos indirectos'!E158+'Costos indirectos'!E167+'Costos indirectos'!E176+'Costos indirectos'!E185+'Costos indirectos'!E194</f>
        <v>94192738.200000003</v>
      </c>
    </row>
    <row r="7" spans="2:8" x14ac:dyDescent="0.2">
      <c r="B7" s="367" t="s">
        <v>50</v>
      </c>
      <c r="C7" s="368"/>
      <c r="D7" s="177"/>
    </row>
    <row r="8" spans="2:8" ht="15" thickBot="1" x14ac:dyDescent="0.25">
      <c r="B8" s="361" t="s">
        <v>185</v>
      </c>
      <c r="C8" s="362"/>
      <c r="D8" s="178">
        <f>SUM(D4:D7)</f>
        <v>515062588.80000001</v>
      </c>
    </row>
    <row r="10" spans="2:8" ht="15" thickBot="1" x14ac:dyDescent="0.25"/>
    <row r="11" spans="2:8" ht="15" thickBot="1" x14ac:dyDescent="0.25">
      <c r="B11" s="331" t="s">
        <v>240</v>
      </c>
      <c r="C11" s="331"/>
      <c r="D11" s="143" t="s">
        <v>56</v>
      </c>
    </row>
    <row r="12" spans="2:8" x14ac:dyDescent="0.2">
      <c r="B12" s="363" t="s">
        <v>182</v>
      </c>
      <c r="C12" s="364"/>
      <c r="D12" s="173">
        <f>Insumos!I51</f>
        <v>318165218.28000003</v>
      </c>
    </row>
    <row r="13" spans="2:8" x14ac:dyDescent="0.2">
      <c r="B13" s="365" t="s">
        <v>183</v>
      </c>
      <c r="C13" s="366"/>
      <c r="D13" s="174">
        <f>IF('Personal directo'!F25=0,'Personal directo'!F12,'Personal directo'!F25)</f>
        <v>103411200</v>
      </c>
    </row>
    <row r="14" spans="2:8" x14ac:dyDescent="0.2">
      <c r="B14" s="369" t="s">
        <v>184</v>
      </c>
      <c r="C14" s="370"/>
      <c r="D14" s="175">
        <f>'Costos indirectos'!D14+(1*Insumos!I2)+'Costos indirectos'!C23*(1*Insumos!I2)*'N° Productos'!J4</f>
        <v>100708138.2</v>
      </c>
      <c r="G14" s="176"/>
      <c r="H14" s="245" t="s">
        <v>256</v>
      </c>
    </row>
    <row r="15" spans="2:8" x14ac:dyDescent="0.2">
      <c r="B15" s="367" t="s">
        <v>50</v>
      </c>
      <c r="C15" s="368"/>
      <c r="D15" s="177"/>
    </row>
    <row r="16" spans="2:8" ht="15" thickBot="1" x14ac:dyDescent="0.25">
      <c r="B16" s="361" t="s">
        <v>185</v>
      </c>
      <c r="C16" s="362"/>
      <c r="D16" s="178">
        <f>SUM(D12:D15)</f>
        <v>522284556.48000002</v>
      </c>
    </row>
    <row r="18" spans="2:4" ht="15" thickBot="1" x14ac:dyDescent="0.25"/>
    <row r="19" spans="2:4" ht="15" thickBot="1" x14ac:dyDescent="0.25">
      <c r="B19" s="331" t="s">
        <v>244</v>
      </c>
      <c r="C19" s="331"/>
      <c r="D19" s="143" t="s">
        <v>56</v>
      </c>
    </row>
    <row r="20" spans="2:4" x14ac:dyDescent="0.2">
      <c r="B20" s="363" t="s">
        <v>182</v>
      </c>
      <c r="C20" s="364"/>
      <c r="D20" s="173">
        <f>Insumos!J51</f>
        <v>323409275.28000003</v>
      </c>
    </row>
    <row r="21" spans="2:4" x14ac:dyDescent="0.2">
      <c r="B21" s="365" t="s">
        <v>183</v>
      </c>
      <c r="C21" s="366"/>
      <c r="D21" s="174">
        <f>IF('Personal directo'!F38=0,'Personal directo'!F12,'Personal directo'!F38)</f>
        <v>103411200</v>
      </c>
    </row>
    <row r="22" spans="2:4" x14ac:dyDescent="0.2">
      <c r="B22" s="369" t="s">
        <v>184</v>
      </c>
      <c r="C22" s="370"/>
      <c r="D22" s="175">
        <f>'Costos indirectos'!D14+(1*Insumos!J2)+'Costos indirectos'!C23*(1*Insumos!J2)*'N° Productos'!L4</f>
        <v>100708138.2</v>
      </c>
    </row>
    <row r="23" spans="2:4" x14ac:dyDescent="0.2">
      <c r="B23" s="367" t="s">
        <v>50</v>
      </c>
      <c r="C23" s="368"/>
      <c r="D23" s="177"/>
    </row>
    <row r="24" spans="2:4" ht="15" thickBot="1" x14ac:dyDescent="0.25">
      <c r="B24" s="361" t="s">
        <v>185</v>
      </c>
      <c r="C24" s="362"/>
      <c r="D24" s="178">
        <f>SUM(D20:D23)</f>
        <v>527528613.48000002</v>
      </c>
    </row>
    <row r="26" spans="2:4" ht="15" thickBot="1" x14ac:dyDescent="0.25"/>
    <row r="27" spans="2:4" ht="15" thickBot="1" x14ac:dyDescent="0.25">
      <c r="B27" s="331" t="s">
        <v>245</v>
      </c>
      <c r="C27" s="331"/>
      <c r="D27" s="143" t="s">
        <v>56</v>
      </c>
    </row>
    <row r="28" spans="2:4" x14ac:dyDescent="0.2">
      <c r="B28" s="363" t="s">
        <v>182</v>
      </c>
      <c r="C28" s="364"/>
      <c r="D28" s="173">
        <f>Insumos!K51</f>
        <v>328675412.51999998</v>
      </c>
    </row>
    <row r="29" spans="2:4" x14ac:dyDescent="0.2">
      <c r="B29" s="365" t="s">
        <v>183</v>
      </c>
      <c r="C29" s="366"/>
      <c r="D29" s="174">
        <f>IF('Personal directo'!F51=0,'Personal directo'!F12,'Personal directo'!F51)</f>
        <v>103411200</v>
      </c>
    </row>
    <row r="30" spans="2:4" x14ac:dyDescent="0.2">
      <c r="B30" s="369" t="s">
        <v>184</v>
      </c>
      <c r="C30" s="370"/>
      <c r="D30" s="175">
        <f>'Costos indirectos'!D14+(1*Insumos!K2)+'Costos indirectos'!C23*(1*Insumos!K2)*'N° Productos'!N4</f>
        <v>100708138.2</v>
      </c>
    </row>
    <row r="31" spans="2:4" x14ac:dyDescent="0.2">
      <c r="B31" s="367" t="s">
        <v>50</v>
      </c>
      <c r="C31" s="368"/>
      <c r="D31" s="177"/>
    </row>
    <row r="32" spans="2:4" ht="15" thickBot="1" x14ac:dyDescent="0.25">
      <c r="B32" s="361" t="s">
        <v>185</v>
      </c>
      <c r="C32" s="362"/>
      <c r="D32" s="178">
        <f>SUM(D28:D31)</f>
        <v>532794750.71999997</v>
      </c>
    </row>
    <row r="34" spans="2:4" ht="15" thickBot="1" x14ac:dyDescent="0.25"/>
    <row r="35" spans="2:4" ht="15" thickBot="1" x14ac:dyDescent="0.25">
      <c r="B35" s="331" t="s">
        <v>246</v>
      </c>
      <c r="C35" s="331"/>
      <c r="D35" s="143" t="s">
        <v>56</v>
      </c>
    </row>
    <row r="36" spans="2:4" x14ac:dyDescent="0.2">
      <c r="B36" s="363" t="s">
        <v>182</v>
      </c>
      <c r="C36" s="364"/>
      <c r="D36" s="173">
        <f>Insumos!L51</f>
        <v>334040910.84000003</v>
      </c>
    </row>
    <row r="37" spans="2:4" x14ac:dyDescent="0.2">
      <c r="B37" s="365" t="s">
        <v>183</v>
      </c>
      <c r="C37" s="366"/>
      <c r="D37" s="174">
        <f>IF('Personal directo'!F64=0,'Personal directo'!F12,'Personal directo'!F64)</f>
        <v>103411200</v>
      </c>
    </row>
    <row r="38" spans="2:4" x14ac:dyDescent="0.2">
      <c r="B38" s="369" t="s">
        <v>184</v>
      </c>
      <c r="C38" s="370"/>
      <c r="D38" s="175">
        <f>'Costos indirectos'!D14+(1*Insumos!L2)+'Costos indirectos'!C23*(1*Insumos!L2)*'N° Productos'!P4</f>
        <v>100708138.2</v>
      </c>
    </row>
    <row r="39" spans="2:4" x14ac:dyDescent="0.2">
      <c r="B39" s="367" t="s">
        <v>50</v>
      </c>
      <c r="C39" s="368"/>
      <c r="D39" s="177"/>
    </row>
    <row r="40" spans="2:4" ht="15" thickBot="1" x14ac:dyDescent="0.25">
      <c r="B40" s="361" t="s">
        <v>185</v>
      </c>
      <c r="C40" s="362"/>
      <c r="D40" s="178">
        <f>SUM(D36:D39)</f>
        <v>538160249.04000008</v>
      </c>
    </row>
  </sheetData>
  <mergeCells count="29">
    <mergeCell ref="B40:C40"/>
    <mergeCell ref="B35:C35"/>
    <mergeCell ref="B36:C36"/>
    <mergeCell ref="B37:C37"/>
    <mergeCell ref="B38:C38"/>
    <mergeCell ref="B39:C39"/>
    <mergeCell ref="B30:C30"/>
    <mergeCell ref="B31:C31"/>
    <mergeCell ref="B32:C32"/>
    <mergeCell ref="B23:C23"/>
    <mergeCell ref="B24:C24"/>
    <mergeCell ref="B27:C27"/>
    <mergeCell ref="B28:C28"/>
    <mergeCell ref="B29:C29"/>
    <mergeCell ref="B16:C16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8:C8"/>
    <mergeCell ref="B3:C3"/>
    <mergeCell ref="B4:C4"/>
    <mergeCell ref="B5:C5"/>
    <mergeCell ref="B7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B3:P37"/>
  <sheetViews>
    <sheetView zoomScale="88" workbookViewId="0">
      <selection activeCell="G39" sqref="G39"/>
    </sheetView>
  </sheetViews>
  <sheetFormatPr baseColWidth="10" defaultColWidth="11.5" defaultRowHeight="14" x14ac:dyDescent="0.2"/>
  <cols>
    <col min="1" max="2" width="11.5" style="103"/>
    <col min="3" max="3" width="16.5" style="103" customWidth="1"/>
    <col min="4" max="4" width="18.33203125" style="103" bestFit="1" customWidth="1"/>
    <col min="5" max="5" width="15.1640625" style="103" bestFit="1" customWidth="1"/>
    <col min="6" max="6" width="19" style="103" bestFit="1" customWidth="1"/>
    <col min="7" max="11" width="11.5" style="103"/>
    <col min="12" max="13" width="13.5" style="103" bestFit="1" customWidth="1"/>
    <col min="14" max="14" width="14.1640625" style="103" bestFit="1" customWidth="1"/>
    <col min="15" max="15" width="15.1640625" style="103" bestFit="1" customWidth="1"/>
    <col min="16" max="16" width="16.33203125" style="103" bestFit="1" customWidth="1"/>
    <col min="17" max="16384" width="11.5" style="103"/>
  </cols>
  <sheetData>
    <row r="3" spans="2:5" ht="15" thickBot="1" x14ac:dyDescent="0.25">
      <c r="B3" s="355" t="s">
        <v>57</v>
      </c>
      <c r="C3" s="355"/>
      <c r="D3" s="355"/>
      <c r="E3" s="355"/>
    </row>
    <row r="4" spans="2:5" x14ac:dyDescent="0.2">
      <c r="B4" s="381" t="s">
        <v>58</v>
      </c>
      <c r="C4" s="382"/>
      <c r="D4" s="131" t="s">
        <v>59</v>
      </c>
      <c r="E4" s="247" t="s">
        <v>60</v>
      </c>
    </row>
    <row r="5" spans="2:5" x14ac:dyDescent="0.2">
      <c r="B5" s="365" t="str">
        <f>+B20</f>
        <v>Personal de Administración</v>
      </c>
      <c r="C5" s="366"/>
      <c r="D5" s="193">
        <f>+G27</f>
        <v>6678400</v>
      </c>
      <c r="E5" s="194">
        <f>+D5*12</f>
        <v>80140800</v>
      </c>
    </row>
    <row r="6" spans="2:5" x14ac:dyDescent="0.2">
      <c r="B6" s="365" t="str">
        <f>+'Costos indirectos'!B5:B5</f>
        <v>Arrendamiento</v>
      </c>
      <c r="C6" s="366"/>
      <c r="D6" s="154">
        <f>+E6/12</f>
        <v>1200000</v>
      </c>
      <c r="E6" s="194">
        <f>+'Costos indirectos'!D5-'Costos indirectos'!E5</f>
        <v>14400000</v>
      </c>
    </row>
    <row r="7" spans="2:5" x14ac:dyDescent="0.2">
      <c r="B7" s="365" t="str">
        <f>+'Costos indirectos'!B6:B6</f>
        <v>Depreciación inmueble</v>
      </c>
      <c r="C7" s="366"/>
      <c r="D7" s="154">
        <f t="shared" ref="D7:D9" si="0">+E7/12</f>
        <v>25000</v>
      </c>
      <c r="E7" s="194">
        <f>+'Costos indirectos'!D6-'Costos indirectos'!E6</f>
        <v>300000</v>
      </c>
    </row>
    <row r="8" spans="2:5" x14ac:dyDescent="0.2">
      <c r="B8" s="365" t="str">
        <f>+'Costos indirectos'!B7:B7</f>
        <v>Servicios públicos (Energía, agua)</v>
      </c>
      <c r="C8" s="366"/>
      <c r="D8" s="154">
        <f t="shared" si="0"/>
        <v>270000.00000000006</v>
      </c>
      <c r="E8" s="194">
        <f>+'Costos indirectos'!D7-'Costos indirectos'!E7</f>
        <v>3240000.0000000009</v>
      </c>
    </row>
    <row r="9" spans="2:5" x14ac:dyDescent="0.2">
      <c r="B9" s="365" t="str">
        <f>+'Costos indirectos'!B8:B8</f>
        <v>Servicio internet y comunicaciones</v>
      </c>
      <c r="C9" s="366"/>
      <c r="D9" s="154">
        <f t="shared" si="0"/>
        <v>60000</v>
      </c>
      <c r="E9" s="194">
        <f>+'Costos indirectos'!D8-'Costos indirectos'!E8</f>
        <v>720000</v>
      </c>
    </row>
    <row r="10" spans="2:5" x14ac:dyDescent="0.2">
      <c r="B10" s="365" t="s">
        <v>61</v>
      </c>
      <c r="C10" s="366"/>
      <c r="D10" s="154">
        <f>+E10/12</f>
        <v>15000</v>
      </c>
      <c r="E10" s="194">
        <f>+'Costos indirectos'!D12-'Costos indirectos'!E12</f>
        <v>180000</v>
      </c>
    </row>
    <row r="11" spans="2:5" x14ac:dyDescent="0.2">
      <c r="B11" s="365" t="s">
        <v>62</v>
      </c>
      <c r="C11" s="366"/>
      <c r="D11" s="154">
        <f t="shared" ref="D11:D13" si="1">+E11/12</f>
        <v>166666.66666666666</v>
      </c>
      <c r="E11" s="194">
        <f>+Inversiones!D7/Inversiones!C7</f>
        <v>2000000</v>
      </c>
    </row>
    <row r="12" spans="2:5" x14ac:dyDescent="0.2">
      <c r="B12" s="365" t="s">
        <v>63</v>
      </c>
      <c r="C12" s="366"/>
      <c r="D12" s="154">
        <f t="shared" si="1"/>
        <v>166666.66666666666</v>
      </c>
      <c r="E12" s="194">
        <f>+Inversiones!D8/Inversiones!C8</f>
        <v>2000000</v>
      </c>
    </row>
    <row r="13" spans="2:5" x14ac:dyDescent="0.2">
      <c r="B13" s="365" t="s">
        <v>64</v>
      </c>
      <c r="C13" s="366"/>
      <c r="D13" s="154">
        <f t="shared" si="1"/>
        <v>0</v>
      </c>
      <c r="E13" s="194">
        <f>+Inversiones!D9/Inversiones!C9</f>
        <v>0</v>
      </c>
    </row>
    <row r="14" spans="2:5" x14ac:dyDescent="0.2">
      <c r="B14" s="365" t="s">
        <v>65</v>
      </c>
      <c r="C14" s="366"/>
      <c r="D14" s="154">
        <f>+E14/12</f>
        <v>291666.66666666669</v>
      </c>
      <c r="E14" s="194">
        <f>+Inversiones!G9/5</f>
        <v>3500000</v>
      </c>
    </row>
    <row r="15" spans="2:5" x14ac:dyDescent="0.2">
      <c r="B15" s="371" t="s">
        <v>66</v>
      </c>
      <c r="C15" s="372"/>
      <c r="D15" s="195">
        <v>200000</v>
      </c>
      <c r="E15" s="194">
        <f>+D15*12</f>
        <v>2400000</v>
      </c>
    </row>
    <row r="16" spans="2:5" ht="15" thickBot="1" x14ac:dyDescent="0.25">
      <c r="B16" s="375"/>
      <c r="C16" s="376"/>
      <c r="D16" s="196"/>
      <c r="E16" s="197">
        <f>+D16*12</f>
        <v>0</v>
      </c>
    </row>
    <row r="17" spans="2:16" x14ac:dyDescent="0.2">
      <c r="B17" s="331" t="s">
        <v>135</v>
      </c>
      <c r="C17" s="331"/>
      <c r="D17" s="198">
        <f>+SUM(D5:D16)</f>
        <v>9073399.9999999981</v>
      </c>
      <c r="E17" s="198">
        <f>+SUM(E5:E16)</f>
        <v>108880800</v>
      </c>
    </row>
    <row r="18" spans="2:16" x14ac:dyDescent="0.2">
      <c r="B18" s="377"/>
      <c r="C18" s="377"/>
    </row>
    <row r="19" spans="2:16" ht="15" thickBot="1" x14ac:dyDescent="0.25">
      <c r="B19" s="377"/>
      <c r="C19" s="377"/>
    </row>
    <row r="20" spans="2:16" ht="15" thickBot="1" x14ac:dyDescent="0.25">
      <c r="B20" s="378" t="s">
        <v>137</v>
      </c>
      <c r="C20" s="379"/>
      <c r="D20" s="379"/>
      <c r="E20" s="379"/>
      <c r="F20" s="379"/>
      <c r="G20" s="380"/>
    </row>
    <row r="21" spans="2:16" ht="15" customHeight="1" x14ac:dyDescent="0.2">
      <c r="B21" s="387" t="s">
        <v>26</v>
      </c>
      <c r="C21" s="373"/>
      <c r="D21" s="373" t="s">
        <v>9</v>
      </c>
      <c r="E21" s="373" t="s">
        <v>28</v>
      </c>
      <c r="F21" s="250" t="s">
        <v>11</v>
      </c>
      <c r="G21" s="388" t="s">
        <v>12</v>
      </c>
    </row>
    <row r="22" spans="2:16" ht="15" thickBot="1" x14ac:dyDescent="0.25">
      <c r="B22" s="354"/>
      <c r="C22" s="374"/>
      <c r="D22" s="374"/>
      <c r="E22" s="374"/>
      <c r="F22" s="251">
        <f>+'Costos indirectos'!K4</f>
        <v>0.6</v>
      </c>
      <c r="G22" s="346"/>
    </row>
    <row r="23" spans="2:16" x14ac:dyDescent="0.2">
      <c r="B23" s="385" t="s">
        <v>341</v>
      </c>
      <c r="C23" s="386"/>
      <c r="D23" s="243">
        <v>1</v>
      </c>
      <c r="E23" s="199">
        <v>2562000</v>
      </c>
      <c r="F23" s="169">
        <f>+E23*$F$22</f>
        <v>1537200</v>
      </c>
      <c r="G23" s="180">
        <f>(E23+F23)*D23</f>
        <v>4099200</v>
      </c>
    </row>
    <row r="24" spans="2:16" x14ac:dyDescent="0.2">
      <c r="B24" s="385" t="s">
        <v>330</v>
      </c>
      <c r="C24" s="386"/>
      <c r="D24" s="243">
        <v>1</v>
      </c>
      <c r="E24" s="199">
        <v>1612000</v>
      </c>
      <c r="F24" s="169">
        <f t="shared" ref="F24:F26" si="2">+E24*$F$22</f>
        <v>967200</v>
      </c>
      <c r="G24" s="180">
        <f t="shared" ref="G24:G26" si="3">(E24+F24)*D24</f>
        <v>2579200</v>
      </c>
    </row>
    <row r="25" spans="2:16" x14ac:dyDescent="0.2">
      <c r="B25" s="385"/>
      <c r="C25" s="386"/>
      <c r="D25" s="243"/>
      <c r="E25" s="199"/>
      <c r="F25" s="169">
        <f t="shared" si="2"/>
        <v>0</v>
      </c>
      <c r="G25" s="180">
        <f t="shared" si="3"/>
        <v>0</v>
      </c>
    </row>
    <row r="26" spans="2:16" x14ac:dyDescent="0.2">
      <c r="B26" s="385"/>
      <c r="C26" s="386"/>
      <c r="D26" s="243"/>
      <c r="E26" s="199"/>
      <c r="F26" s="169">
        <f t="shared" si="2"/>
        <v>0</v>
      </c>
      <c r="G26" s="180">
        <f t="shared" si="3"/>
        <v>0</v>
      </c>
    </row>
    <row r="27" spans="2:16" ht="15" thickBot="1" x14ac:dyDescent="0.25">
      <c r="B27" s="361" t="s">
        <v>136</v>
      </c>
      <c r="C27" s="389"/>
      <c r="D27" s="389"/>
      <c r="E27" s="389"/>
      <c r="F27" s="249"/>
      <c r="G27" s="200">
        <f>SUM(G23:G26)</f>
        <v>6678400</v>
      </c>
    </row>
    <row r="29" spans="2:16" ht="15" thickBot="1" x14ac:dyDescent="0.25"/>
    <row r="30" spans="2:16" ht="15" thickBot="1" x14ac:dyDescent="0.25">
      <c r="B30" s="378" t="s">
        <v>152</v>
      </c>
      <c r="C30" s="379"/>
      <c r="D30" s="379"/>
      <c r="E30" s="379"/>
      <c r="F30" s="379"/>
      <c r="G30" s="380"/>
      <c r="I30" s="383" t="s">
        <v>151</v>
      </c>
      <c r="J30" s="384"/>
      <c r="K30" s="201" t="s">
        <v>156</v>
      </c>
      <c r="L30" s="123" t="s">
        <v>157</v>
      </c>
      <c r="M30" s="124" t="s">
        <v>265</v>
      </c>
      <c r="N30" s="124" t="s">
        <v>266</v>
      </c>
      <c r="O30" s="124" t="s">
        <v>267</v>
      </c>
      <c r="P30" s="124" t="s">
        <v>268</v>
      </c>
    </row>
    <row r="31" spans="2:16" ht="12.75" customHeight="1" x14ac:dyDescent="0.2">
      <c r="B31" s="387" t="s">
        <v>153</v>
      </c>
      <c r="C31" s="373"/>
      <c r="D31" s="373" t="s">
        <v>9</v>
      </c>
      <c r="E31" s="373" t="s">
        <v>28</v>
      </c>
      <c r="F31" s="250" t="s">
        <v>11</v>
      </c>
      <c r="G31" s="388" t="s">
        <v>12</v>
      </c>
      <c r="I31" s="365" t="s">
        <v>153</v>
      </c>
      <c r="J31" s="390"/>
      <c r="K31" s="179">
        <f>+G37</f>
        <v>3139200</v>
      </c>
      <c r="L31" s="207">
        <f>+K31*12</f>
        <v>37670400</v>
      </c>
      <c r="M31" s="202">
        <f>+L31*(1+'Costo por producto'!C18)</f>
        <v>37670400</v>
      </c>
      <c r="N31" s="202">
        <f>M31*(1+'Costo por producto'!C32)</f>
        <v>37670400</v>
      </c>
      <c r="O31" s="202">
        <f>N31*(1+'Costo por producto'!C46)</f>
        <v>37670400</v>
      </c>
      <c r="P31" s="202">
        <f>O31*(1+'Costo por producto'!C60)</f>
        <v>37670400</v>
      </c>
    </row>
    <row r="32" spans="2:16" ht="15" thickBot="1" x14ac:dyDescent="0.25">
      <c r="B32" s="354"/>
      <c r="C32" s="374"/>
      <c r="D32" s="374"/>
      <c r="E32" s="374"/>
      <c r="F32" s="251">
        <f>+F22</f>
        <v>0.6</v>
      </c>
      <c r="G32" s="346"/>
      <c r="I32" s="371" t="s">
        <v>155</v>
      </c>
      <c r="J32" s="391"/>
      <c r="K32" s="203">
        <v>150000</v>
      </c>
      <c r="L32" s="207">
        <f>+K32*12</f>
        <v>1800000</v>
      </c>
      <c r="M32" s="202">
        <f>+L32*(1+'Costo por producto'!C18)</f>
        <v>1800000</v>
      </c>
      <c r="N32" s="202">
        <f>M32*(1+'Costo por producto'!C32)</f>
        <v>1800000</v>
      </c>
      <c r="O32" s="202">
        <f>N32*(1+'Costo por producto'!C46)</f>
        <v>1800000</v>
      </c>
      <c r="P32" s="202">
        <f>O32*(1+'Costo por producto'!C60)</f>
        <v>1800000</v>
      </c>
    </row>
    <row r="33" spans="2:16" x14ac:dyDescent="0.2">
      <c r="B33" s="385" t="s">
        <v>342</v>
      </c>
      <c r="C33" s="386"/>
      <c r="D33" s="204">
        <v>1</v>
      </c>
      <c r="E33" s="205">
        <v>1962000</v>
      </c>
      <c r="F33" s="169">
        <f>+E33*$F$22</f>
        <v>1177200</v>
      </c>
      <c r="G33" s="194">
        <f>(E33+F33)*D33</f>
        <v>3139200</v>
      </c>
      <c r="I33" s="371" t="s">
        <v>343</v>
      </c>
      <c r="J33" s="391"/>
      <c r="K33" s="203">
        <v>300000</v>
      </c>
      <c r="L33" s="207">
        <f t="shared" ref="L33:L34" si="4">+K33*12</f>
        <v>3600000</v>
      </c>
      <c r="M33" s="202">
        <f>L33*(1+'Costo por producto'!C18)</f>
        <v>3600000</v>
      </c>
      <c r="N33" s="202">
        <f>M33*(1+'Costo por producto'!C32)</f>
        <v>3600000</v>
      </c>
      <c r="O33" s="202">
        <f>N33*(1+'Costo por producto'!C46)</f>
        <v>3600000</v>
      </c>
      <c r="P33" s="202">
        <f>O33*(1+'Costo por producto'!C60)</f>
        <v>3600000</v>
      </c>
    </row>
    <row r="34" spans="2:16" ht="15" thickBot="1" x14ac:dyDescent="0.25">
      <c r="B34" s="385"/>
      <c r="C34" s="386"/>
      <c r="D34" s="204"/>
      <c r="E34" s="205"/>
      <c r="F34" s="169">
        <f t="shared" ref="F34:F36" si="5">+E34*$F$22</f>
        <v>0</v>
      </c>
      <c r="G34" s="194">
        <f t="shared" ref="G34:G36" si="6">(E34+F34)*D34</f>
        <v>0</v>
      </c>
      <c r="I34" s="371" t="s">
        <v>67</v>
      </c>
      <c r="J34" s="391"/>
      <c r="K34" s="203"/>
      <c r="L34" s="207">
        <f t="shared" si="4"/>
        <v>0</v>
      </c>
      <c r="M34" s="202">
        <f>L34*(1+'Costo por producto'!C18)</f>
        <v>0</v>
      </c>
      <c r="N34" s="202">
        <f>M34*(1+'Costo por producto'!C32)</f>
        <v>0</v>
      </c>
      <c r="O34" s="202">
        <f>N34*(1+'Costo por producto'!C46)</f>
        <v>0</v>
      </c>
      <c r="P34" s="202">
        <f>O34*(1+'Costo por producto'!C60)</f>
        <v>0</v>
      </c>
    </row>
    <row r="35" spans="2:16" ht="15" thickBot="1" x14ac:dyDescent="0.25">
      <c r="B35" s="385"/>
      <c r="C35" s="386"/>
      <c r="D35" s="204"/>
      <c r="E35" s="205"/>
      <c r="F35" s="169">
        <f t="shared" si="5"/>
        <v>0</v>
      </c>
      <c r="G35" s="194">
        <f t="shared" si="6"/>
        <v>0</v>
      </c>
      <c r="I35" s="334" t="s">
        <v>158</v>
      </c>
      <c r="J35" s="335"/>
      <c r="K35" s="190">
        <f t="shared" ref="K35:P35" si="7">SUM(K31:K34)</f>
        <v>3589200</v>
      </c>
      <c r="L35" s="9">
        <f t="shared" si="7"/>
        <v>43070400</v>
      </c>
      <c r="M35" s="191">
        <f t="shared" si="7"/>
        <v>43070400</v>
      </c>
      <c r="N35" s="191">
        <f t="shared" si="7"/>
        <v>43070400</v>
      </c>
      <c r="O35" s="191">
        <f t="shared" si="7"/>
        <v>43070400</v>
      </c>
      <c r="P35" s="191">
        <f t="shared" si="7"/>
        <v>43070400</v>
      </c>
    </row>
    <row r="36" spans="2:16" x14ac:dyDescent="0.2">
      <c r="B36" s="385"/>
      <c r="C36" s="386"/>
      <c r="D36" s="204"/>
      <c r="E36" s="205"/>
      <c r="F36" s="169">
        <f t="shared" si="5"/>
        <v>0</v>
      </c>
      <c r="G36" s="194">
        <f t="shared" si="6"/>
        <v>0</v>
      </c>
    </row>
    <row r="37" spans="2:16" ht="15" thickBot="1" x14ac:dyDescent="0.25">
      <c r="B37" s="361" t="s">
        <v>154</v>
      </c>
      <c r="C37" s="389"/>
      <c r="D37" s="389"/>
      <c r="E37" s="389"/>
      <c r="F37" s="249"/>
      <c r="G37" s="206">
        <f>SUM(G33:G36)</f>
        <v>3139200</v>
      </c>
    </row>
  </sheetData>
  <mergeCells count="43">
    <mergeCell ref="B36:C36"/>
    <mergeCell ref="B37:E37"/>
    <mergeCell ref="I31:J31"/>
    <mergeCell ref="I32:J32"/>
    <mergeCell ref="I33:J33"/>
    <mergeCell ref="I34:J34"/>
    <mergeCell ref="I35:J35"/>
    <mergeCell ref="B35:C35"/>
    <mergeCell ref="B14:C14"/>
    <mergeCell ref="I30:J30"/>
    <mergeCell ref="B33:C33"/>
    <mergeCell ref="B34:C34"/>
    <mergeCell ref="B30:G30"/>
    <mergeCell ref="B31:C32"/>
    <mergeCell ref="D31:D32"/>
    <mergeCell ref="E31:E32"/>
    <mergeCell ref="G31:G32"/>
    <mergeCell ref="B27:E27"/>
    <mergeCell ref="G21:G22"/>
    <mergeCell ref="B23:C23"/>
    <mergeCell ref="B24:C24"/>
    <mergeCell ref="B25:C25"/>
    <mergeCell ref="B26:C26"/>
    <mergeCell ref="B21:C22"/>
    <mergeCell ref="B9:C9"/>
    <mergeCell ref="B10:C10"/>
    <mergeCell ref="B11:C11"/>
    <mergeCell ref="B12:C12"/>
    <mergeCell ref="B13:C13"/>
    <mergeCell ref="B3:E3"/>
    <mergeCell ref="B4:C4"/>
    <mergeCell ref="B6:C6"/>
    <mergeCell ref="B7:C7"/>
    <mergeCell ref="B8:C8"/>
    <mergeCell ref="B5:C5"/>
    <mergeCell ref="B15:C15"/>
    <mergeCell ref="D21:D22"/>
    <mergeCell ref="E21:E22"/>
    <mergeCell ref="B16:C16"/>
    <mergeCell ref="B17:C17"/>
    <mergeCell ref="B18:C18"/>
    <mergeCell ref="B19:C19"/>
    <mergeCell ref="B20:G20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B2:H21"/>
  <sheetViews>
    <sheetView zoomScale="113" workbookViewId="0">
      <selection activeCell="D21" sqref="D21"/>
    </sheetView>
  </sheetViews>
  <sheetFormatPr baseColWidth="10" defaultColWidth="11.5" defaultRowHeight="14" x14ac:dyDescent="0.2"/>
  <cols>
    <col min="1" max="1" width="11.5" style="103"/>
    <col min="2" max="2" width="35.1640625" style="103" bestFit="1" customWidth="1"/>
    <col min="3" max="3" width="12.33203125" style="103" customWidth="1"/>
    <col min="4" max="4" width="19.33203125" style="103" bestFit="1" customWidth="1"/>
    <col min="5" max="5" width="11.5" style="103"/>
    <col min="6" max="6" width="34.33203125" style="103" bestFit="1" customWidth="1"/>
    <col min="7" max="7" width="17" style="103" bestFit="1" customWidth="1"/>
    <col min="8" max="16384" width="11.5" style="103"/>
  </cols>
  <sheetData>
    <row r="2" spans="2:8" ht="15" thickBot="1" x14ac:dyDescent="0.25"/>
    <row r="3" spans="2:8" ht="30" x14ac:dyDescent="0.2">
      <c r="B3" s="315" t="s">
        <v>69</v>
      </c>
      <c r="C3" s="317" t="s">
        <v>70</v>
      </c>
      <c r="D3" s="316" t="s">
        <v>79</v>
      </c>
      <c r="F3" s="315" t="s">
        <v>83</v>
      </c>
      <c r="G3" s="316" t="s">
        <v>79</v>
      </c>
    </row>
    <row r="4" spans="2:8" x14ac:dyDescent="0.2">
      <c r="B4" s="246" t="s">
        <v>71</v>
      </c>
      <c r="C4" s="141">
        <v>0</v>
      </c>
      <c r="D4" s="133"/>
      <c r="F4" s="246" t="s">
        <v>84</v>
      </c>
      <c r="G4" s="104">
        <v>500000</v>
      </c>
    </row>
    <row r="5" spans="2:8" x14ac:dyDescent="0.2">
      <c r="B5" s="246" t="s">
        <v>72</v>
      </c>
      <c r="C5" s="141">
        <v>20</v>
      </c>
      <c r="D5" s="133">
        <v>20000000</v>
      </c>
      <c r="F5" s="246" t="s">
        <v>85</v>
      </c>
      <c r="G5" s="104">
        <v>5000000</v>
      </c>
    </row>
    <row r="6" spans="2:8" x14ac:dyDescent="0.2">
      <c r="B6" s="246" t="s">
        <v>73</v>
      </c>
      <c r="C6" s="141">
        <v>10</v>
      </c>
      <c r="D6" s="133">
        <v>57577382</v>
      </c>
      <c r="F6" s="246" t="s">
        <v>86</v>
      </c>
      <c r="G6" s="104">
        <v>6500000</v>
      </c>
    </row>
    <row r="7" spans="2:8" x14ac:dyDescent="0.2">
      <c r="B7" s="246" t="s">
        <v>74</v>
      </c>
      <c r="C7" s="141">
        <v>5</v>
      </c>
      <c r="D7" s="133">
        <v>10000000</v>
      </c>
      <c r="F7" s="246" t="s">
        <v>87</v>
      </c>
      <c r="G7" s="104">
        <v>2500000</v>
      </c>
    </row>
    <row r="8" spans="2:8" ht="15" thickBot="1" x14ac:dyDescent="0.25">
      <c r="B8" s="246" t="s">
        <v>75</v>
      </c>
      <c r="C8" s="141">
        <v>5</v>
      </c>
      <c r="D8" s="133">
        <v>10000000</v>
      </c>
      <c r="F8" s="74" t="s">
        <v>88</v>
      </c>
      <c r="G8" s="214">
        <v>3000000</v>
      </c>
    </row>
    <row r="9" spans="2:8" x14ac:dyDescent="0.2">
      <c r="B9" s="246" t="s">
        <v>76</v>
      </c>
      <c r="C9" s="141">
        <v>5</v>
      </c>
      <c r="D9" s="133"/>
      <c r="F9" s="211" t="s">
        <v>101</v>
      </c>
      <c r="G9" s="215">
        <f>+SUM(G4:G8)</f>
        <v>17500000</v>
      </c>
      <c r="H9" s="264"/>
    </row>
    <row r="10" spans="2:8" x14ac:dyDescent="0.2">
      <c r="B10" s="246" t="s">
        <v>77</v>
      </c>
      <c r="C10" s="141">
        <v>5</v>
      </c>
      <c r="D10" s="133"/>
    </row>
    <row r="11" spans="2:8" ht="15" thickBot="1" x14ac:dyDescent="0.25">
      <c r="B11" s="74" t="s">
        <v>78</v>
      </c>
      <c r="C11" s="163"/>
      <c r="D11" s="212">
        <v>7193700</v>
      </c>
    </row>
    <row r="12" spans="2:8" ht="15" thickBot="1" x14ac:dyDescent="0.25">
      <c r="B12" s="211" t="s">
        <v>80</v>
      </c>
      <c r="C12" s="218"/>
      <c r="D12" s="208">
        <f>+SUM(D4:D11)</f>
        <v>104771082</v>
      </c>
      <c r="F12" s="209" t="s">
        <v>103</v>
      </c>
      <c r="G12" s="210">
        <f>+D12+D21+G9</f>
        <v>146830581.38036317</v>
      </c>
    </row>
    <row r="13" spans="2:8" x14ac:dyDescent="0.2">
      <c r="B13" s="242"/>
    </row>
    <row r="14" spans="2:8" ht="15" thickBot="1" x14ac:dyDescent="0.25"/>
    <row r="15" spans="2:8" x14ac:dyDescent="0.2">
      <c r="B15" s="392" t="s">
        <v>81</v>
      </c>
      <c r="C15" s="396" t="s">
        <v>143</v>
      </c>
      <c r="D15" s="394" t="s">
        <v>79</v>
      </c>
    </row>
    <row r="16" spans="2:8" ht="15" thickBot="1" x14ac:dyDescent="0.25">
      <c r="B16" s="393"/>
      <c r="C16" s="395"/>
      <c r="D16" s="395"/>
    </row>
    <row r="17" spans="2:7" x14ac:dyDescent="0.2">
      <c r="B17" s="246" t="s">
        <v>142</v>
      </c>
      <c r="C17" s="94">
        <v>7</v>
      </c>
      <c r="D17" s="265">
        <f>+C17*FLC!E18/360</f>
        <v>12996704.388696495</v>
      </c>
      <c r="F17" s="179"/>
      <c r="G17" s="242"/>
    </row>
    <row r="18" spans="2:7" x14ac:dyDescent="0.2">
      <c r="B18" s="246" t="s">
        <v>82</v>
      </c>
      <c r="C18" s="134"/>
      <c r="D18" s="104"/>
    </row>
    <row r="19" spans="2:7" x14ac:dyDescent="0.2">
      <c r="B19" s="246" t="s">
        <v>144</v>
      </c>
      <c r="C19" s="134">
        <f>+'Costo por producto'!C9*'Costo por producto'!C10+'Costo por producto'!D9*'Costo por producto'!D10+'Costo por producto'!E9*'Costo por producto'!E10+'Costo por producto'!F9*'Costo por producto'!F10+'Costo por producto'!G9*'Costo por producto'!G10+'Costo por producto'!H9*'Costo por producto'!H10</f>
        <v>5</v>
      </c>
      <c r="D19" s="265">
        <f>C19*PyG!E15/360</f>
        <v>7153647.0666666664</v>
      </c>
    </row>
    <row r="20" spans="2:7" ht="15" thickBot="1" x14ac:dyDescent="0.25">
      <c r="B20" s="74" t="s">
        <v>145</v>
      </c>
      <c r="C20" s="95">
        <v>5</v>
      </c>
      <c r="D20" s="266">
        <f>+C20*(PyG!E9/360)</f>
        <v>4409147.9250000007</v>
      </c>
    </row>
    <row r="21" spans="2:7" x14ac:dyDescent="0.2">
      <c r="B21" s="211" t="s">
        <v>102</v>
      </c>
      <c r="C21" s="211"/>
      <c r="D21" s="213">
        <f>+SUM(D17:D20)</f>
        <v>24559499.380363163</v>
      </c>
      <c r="E21" s="264"/>
    </row>
  </sheetData>
  <mergeCells count="3">
    <mergeCell ref="B15:B16"/>
    <mergeCell ref="D15:D16"/>
    <mergeCell ref="C15:C1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B2:M129"/>
  <sheetViews>
    <sheetView tabSelected="1" topLeftCell="B1" zoomScale="125" workbookViewId="0">
      <selection activeCell="H22" sqref="H22"/>
    </sheetView>
  </sheetViews>
  <sheetFormatPr baseColWidth="10" defaultColWidth="11.5" defaultRowHeight="14" x14ac:dyDescent="0.2"/>
  <cols>
    <col min="1" max="2" width="11.5" style="103"/>
    <col min="3" max="3" width="19.6640625" style="103" bestFit="1" customWidth="1"/>
    <col min="4" max="4" width="15.83203125" style="103" bestFit="1" customWidth="1"/>
    <col min="5" max="5" width="12.33203125" style="103" bestFit="1" customWidth="1"/>
    <col min="6" max="6" width="18.5" style="242" bestFit="1" customWidth="1"/>
    <col min="7" max="7" width="13.6640625" style="103" bestFit="1" customWidth="1"/>
    <col min="8" max="8" width="14.5" style="103" customWidth="1"/>
    <col min="9" max="9" width="8" style="103" bestFit="1" customWidth="1"/>
    <col min="10" max="10" width="12.33203125" style="103" bestFit="1" customWidth="1"/>
    <col min="11" max="12" width="10.33203125" style="103" bestFit="1" customWidth="1"/>
    <col min="13" max="13" width="12" style="103" bestFit="1" customWidth="1"/>
    <col min="14" max="19" width="11.5" style="103"/>
    <col min="20" max="20" width="18.5" style="103" bestFit="1" customWidth="1"/>
    <col min="21" max="16384" width="11.5" style="103"/>
  </cols>
  <sheetData>
    <row r="2" spans="2:13" x14ac:dyDescent="0.2">
      <c r="D2" s="242" t="s">
        <v>56</v>
      </c>
      <c r="E2" s="242" t="s">
        <v>99</v>
      </c>
    </row>
    <row r="3" spans="2:13" x14ac:dyDescent="0.2">
      <c r="C3" s="103" t="s">
        <v>97</v>
      </c>
      <c r="D3" s="179">
        <f>+E3*D5</f>
        <v>44049174.414108954</v>
      </c>
      <c r="E3" s="216">
        <f>100%-E4</f>
        <v>0.30000000000000004</v>
      </c>
    </row>
    <row r="4" spans="2:13" x14ac:dyDescent="0.2">
      <c r="C4" s="103" t="s">
        <v>98</v>
      </c>
      <c r="D4" s="179">
        <f>+E4*D5</f>
        <v>102781406.9662542</v>
      </c>
      <c r="E4" s="217">
        <v>0.7</v>
      </c>
    </row>
    <row r="5" spans="2:13" x14ac:dyDescent="0.2">
      <c r="C5" s="218" t="s">
        <v>100</v>
      </c>
      <c r="D5" s="179">
        <f>Inversiones!G12</f>
        <v>146830581.38036317</v>
      </c>
    </row>
    <row r="6" spans="2:13" ht="15" thickBot="1" x14ac:dyDescent="0.25"/>
    <row r="7" spans="2:13" ht="25.5" customHeight="1" x14ac:dyDescent="0.2">
      <c r="C7" s="397" t="s">
        <v>104</v>
      </c>
      <c r="D7" s="398"/>
      <c r="E7" s="398"/>
      <c r="F7" s="398"/>
      <c r="G7" s="399"/>
      <c r="I7" s="238" t="s">
        <v>115</v>
      </c>
      <c r="J7" s="339" t="s">
        <v>122</v>
      </c>
      <c r="K7" s="339" t="s">
        <v>123</v>
      </c>
      <c r="L7" s="241" t="s">
        <v>124</v>
      </c>
      <c r="M7" s="339" t="s">
        <v>125</v>
      </c>
    </row>
    <row r="8" spans="2:13" ht="15" customHeight="1" thickBot="1" x14ac:dyDescent="0.25">
      <c r="B8" s="219"/>
      <c r="C8" s="400"/>
      <c r="D8" s="401"/>
      <c r="E8" s="401"/>
      <c r="F8" s="401"/>
      <c r="G8" s="402"/>
      <c r="I8" s="239" t="str">
        <f>IF(F19&gt;0,"Mensual",IF(F20&gt;0,"Bimestral",IF(F21&gt;0,"Trimestral",IF(F22&gt;0,"Cuatrimestral",IF(F23&gt;0,"Semestral",IF(F24&gt;0,"Anual","Otra"))))))</f>
        <v>Mensual</v>
      </c>
      <c r="J8" s="340"/>
      <c r="K8" s="340"/>
      <c r="L8" s="235">
        <f>E14/SUM(F19:F24)</f>
        <v>1.4032782508479613E-2</v>
      </c>
      <c r="M8" s="340"/>
    </row>
    <row r="9" spans="2:13" x14ac:dyDescent="0.2">
      <c r="B9" s="219"/>
      <c r="C9" s="125" t="s">
        <v>56</v>
      </c>
      <c r="E9" s="220">
        <v>102783043.40112372</v>
      </c>
      <c r="F9" s="403" t="s">
        <v>105</v>
      </c>
      <c r="G9" s="404"/>
      <c r="I9" s="121">
        <v>0</v>
      </c>
      <c r="J9" s="226">
        <f>E9</f>
        <v>102783043.40112372</v>
      </c>
      <c r="K9" s="226"/>
      <c r="L9" s="226"/>
      <c r="M9" s="174"/>
    </row>
    <row r="10" spans="2:13" x14ac:dyDescent="0.2">
      <c r="C10" s="125" t="s">
        <v>106</v>
      </c>
      <c r="E10" s="221">
        <v>5</v>
      </c>
      <c r="F10" s="242" t="s">
        <v>110</v>
      </c>
      <c r="G10" s="132" t="s">
        <v>111</v>
      </c>
      <c r="I10" s="121">
        <v>1</v>
      </c>
      <c r="J10" s="226">
        <f t="shared" ref="J10:J41" si="0">+J9-K10</f>
        <v>101069992.67777166</v>
      </c>
      <c r="K10" s="226">
        <f>IF(J9=0,0,IF(E10=0,0,IF(E11=0,J9/(E10*SUM(F18:F24)),0)))</f>
        <v>1713050.7233520621</v>
      </c>
      <c r="L10" s="226">
        <f>+$L$8*J9</f>
        <v>1442332.0936075898</v>
      </c>
      <c r="M10" s="174">
        <f>+K10+L10</f>
        <v>3155382.8169596521</v>
      </c>
    </row>
    <row r="11" spans="2:13" x14ac:dyDescent="0.2">
      <c r="C11" s="125" t="s">
        <v>126</v>
      </c>
      <c r="E11" s="221"/>
      <c r="F11" s="229">
        <f>(1-(1/(1+E12)^0.25))*4</f>
        <v>4.3775585558297525E-2</v>
      </c>
      <c r="G11" s="230">
        <f>1/(1-F12/4)^4-1</f>
        <v>0.18201760655660704</v>
      </c>
      <c r="I11" s="121">
        <v>2</v>
      </c>
      <c r="J11" s="226">
        <f t="shared" si="0"/>
        <v>99356941.954419598</v>
      </c>
      <c r="K11" s="226">
        <f>IF(($E$11*SUM($F$18:$F$24))=I10,$J$9/(($E$10-$E$11)*SUM($F$18:$F$24)),IF($E$10*SUM($F$18:$F$24)&lt;I11,0,IF(K10&gt;0,K10,0)))</f>
        <v>1713050.7233520621</v>
      </c>
      <c r="L11" s="226">
        <f t="shared" ref="L10:L41" si="1">+$L$8*J10</f>
        <v>1418293.2253807967</v>
      </c>
      <c r="M11" s="174">
        <f t="shared" ref="M11:M41" si="2">+K11+L11</f>
        <v>3131343.9487328585</v>
      </c>
    </row>
    <row r="12" spans="2:13" x14ac:dyDescent="0.2">
      <c r="C12" s="125" t="s">
        <v>107</v>
      </c>
      <c r="E12" s="222">
        <v>4.4999999999999998E-2</v>
      </c>
      <c r="F12" s="231">
        <f>+F11+E13</f>
        <v>0.16377558555829752</v>
      </c>
      <c r="G12" s="132"/>
      <c r="I12" s="121">
        <v>3</v>
      </c>
      <c r="J12" s="226">
        <f t="shared" si="0"/>
        <v>97643891.231067538</v>
      </c>
      <c r="K12" s="226">
        <f t="shared" ref="K12:K75" si="3">IF(($E$11*SUM($F$18:$F$24))=I11,$J$9/(($E$10-$E$11)*SUM($F$18:$F$24)),IF($E$10*SUM($F$18:$F$24)&lt;I12,0,IF(K11&gt;0,K11,0)))</f>
        <v>1713050.7233520621</v>
      </c>
      <c r="L12" s="226">
        <f t="shared" si="1"/>
        <v>1394254.3571540036</v>
      </c>
      <c r="M12" s="174">
        <f t="shared" si="2"/>
        <v>3107305.0805060659</v>
      </c>
    </row>
    <row r="13" spans="2:13" x14ac:dyDescent="0.2">
      <c r="C13" s="125" t="s">
        <v>108</v>
      </c>
      <c r="E13" s="222">
        <v>0.12</v>
      </c>
      <c r="G13" s="119"/>
      <c r="I13" s="121">
        <v>4</v>
      </c>
      <c r="J13" s="226">
        <f t="shared" si="0"/>
        <v>95930840.507715479</v>
      </c>
      <c r="K13" s="226">
        <f t="shared" si="3"/>
        <v>1713050.7233520621</v>
      </c>
      <c r="L13" s="226">
        <f t="shared" si="1"/>
        <v>1370215.4889272104</v>
      </c>
      <c r="M13" s="174">
        <f t="shared" si="2"/>
        <v>3083266.2122792723</v>
      </c>
    </row>
    <row r="14" spans="2:13" ht="15" thickBot="1" x14ac:dyDescent="0.25">
      <c r="C14" s="126" t="s">
        <v>109</v>
      </c>
      <c r="D14" s="164"/>
      <c r="E14" s="223">
        <f>((1+G11)^(1/(SUM(F19:F24)))-1)*SUM(F19:F24)</f>
        <v>0.16839339010175536</v>
      </c>
      <c r="F14" s="248"/>
      <c r="G14" s="165"/>
      <c r="I14" s="121">
        <v>5</v>
      </c>
      <c r="J14" s="226">
        <f t="shared" si="0"/>
        <v>94217789.784363419</v>
      </c>
      <c r="K14" s="226">
        <f t="shared" si="3"/>
        <v>1713050.7233520621</v>
      </c>
      <c r="L14" s="226">
        <f t="shared" si="1"/>
        <v>1346176.6207004173</v>
      </c>
      <c r="M14" s="174">
        <f t="shared" si="2"/>
        <v>3059227.3440524796</v>
      </c>
    </row>
    <row r="15" spans="2:13" x14ac:dyDescent="0.2">
      <c r="E15" s="224"/>
      <c r="I15" s="121">
        <v>6</v>
      </c>
      <c r="J15" s="226">
        <f t="shared" si="0"/>
        <v>92504739.061011359</v>
      </c>
      <c r="K15" s="226">
        <f t="shared" si="3"/>
        <v>1713050.7233520621</v>
      </c>
      <c r="L15" s="226">
        <f t="shared" si="1"/>
        <v>1322137.7524736242</v>
      </c>
      <c r="M15" s="174">
        <f t="shared" si="2"/>
        <v>3035188.475825686</v>
      </c>
    </row>
    <row r="16" spans="2:13" x14ac:dyDescent="0.2">
      <c r="I16" s="121">
        <v>7</v>
      </c>
      <c r="J16" s="226">
        <f t="shared" si="0"/>
        <v>90791688.337659299</v>
      </c>
      <c r="K16" s="226">
        <f t="shared" si="3"/>
        <v>1713050.7233520621</v>
      </c>
      <c r="L16" s="226">
        <f t="shared" si="1"/>
        <v>1298098.8842468311</v>
      </c>
      <c r="M16" s="174">
        <f t="shared" si="2"/>
        <v>3011149.6075988933</v>
      </c>
    </row>
    <row r="17" spans="3:13" ht="15" thickBot="1" x14ac:dyDescent="0.25">
      <c r="I17" s="121">
        <v>8</v>
      </c>
      <c r="J17" s="226">
        <f t="shared" si="0"/>
        <v>89078637.61430724</v>
      </c>
      <c r="K17" s="226">
        <f t="shared" si="3"/>
        <v>1713050.7233520621</v>
      </c>
      <c r="L17" s="226">
        <f t="shared" si="1"/>
        <v>1274060.0160200379</v>
      </c>
      <c r="M17" s="174">
        <f t="shared" si="2"/>
        <v>2987110.7393720997</v>
      </c>
    </row>
    <row r="18" spans="3:13" x14ac:dyDescent="0.2">
      <c r="C18" s="218" t="s">
        <v>112</v>
      </c>
      <c r="D18" s="225"/>
      <c r="E18" s="232" t="s">
        <v>113</v>
      </c>
      <c r="F18" s="232" t="s">
        <v>114</v>
      </c>
      <c r="I18" s="121">
        <v>9</v>
      </c>
      <c r="J18" s="226">
        <f t="shared" si="0"/>
        <v>87365586.89095518</v>
      </c>
      <c r="K18" s="226">
        <f t="shared" si="3"/>
        <v>1713050.7233520621</v>
      </c>
      <c r="L18" s="226">
        <f t="shared" si="1"/>
        <v>1250021.1477932448</v>
      </c>
      <c r="M18" s="174">
        <f t="shared" si="2"/>
        <v>2963071.8711453071</v>
      </c>
    </row>
    <row r="19" spans="3:13" x14ac:dyDescent="0.2">
      <c r="D19" s="125" t="s">
        <v>116</v>
      </c>
      <c r="E19" s="141">
        <v>12</v>
      </c>
      <c r="F19" s="233">
        <v>12</v>
      </c>
      <c r="I19" s="121">
        <v>10</v>
      </c>
      <c r="J19" s="226">
        <f t="shared" si="0"/>
        <v>85652536.16760312</v>
      </c>
      <c r="K19" s="226">
        <f t="shared" si="3"/>
        <v>1713050.7233520621</v>
      </c>
      <c r="L19" s="226">
        <f t="shared" si="1"/>
        <v>1225982.2795664517</v>
      </c>
      <c r="M19" s="174">
        <f t="shared" si="2"/>
        <v>2939033.0029185135</v>
      </c>
    </row>
    <row r="20" spans="3:13" x14ac:dyDescent="0.2">
      <c r="D20" s="125" t="s">
        <v>117</v>
      </c>
      <c r="E20" s="141">
        <v>6</v>
      </c>
      <c r="F20" s="233"/>
      <c r="I20" s="121">
        <v>11</v>
      </c>
      <c r="J20" s="226">
        <f t="shared" si="0"/>
        <v>83939485.44425106</v>
      </c>
      <c r="K20" s="226">
        <f t="shared" si="3"/>
        <v>1713050.7233520621</v>
      </c>
      <c r="L20" s="226">
        <f t="shared" si="1"/>
        <v>1201943.4113396585</v>
      </c>
      <c r="M20" s="174">
        <f t="shared" si="2"/>
        <v>2914994.1346917208</v>
      </c>
    </row>
    <row r="21" spans="3:13" x14ac:dyDescent="0.2">
      <c r="D21" s="125" t="s">
        <v>118</v>
      </c>
      <c r="E21" s="141">
        <v>4</v>
      </c>
      <c r="F21" s="233"/>
      <c r="I21" s="121">
        <v>12</v>
      </c>
      <c r="J21" s="226">
        <f t="shared" si="0"/>
        <v>82226434.720899001</v>
      </c>
      <c r="K21" s="226">
        <f t="shared" si="3"/>
        <v>1713050.7233520621</v>
      </c>
      <c r="L21" s="226">
        <f t="shared" si="1"/>
        <v>1177904.5431128654</v>
      </c>
      <c r="M21" s="174">
        <f t="shared" si="2"/>
        <v>2890955.2664649272</v>
      </c>
    </row>
    <row r="22" spans="3:13" x14ac:dyDescent="0.2">
      <c r="D22" s="125" t="s">
        <v>119</v>
      </c>
      <c r="E22" s="141">
        <v>3</v>
      </c>
      <c r="F22" s="233"/>
      <c r="I22" s="121">
        <v>13</v>
      </c>
      <c r="J22" s="226">
        <f t="shared" si="0"/>
        <v>80513383.997546941</v>
      </c>
      <c r="K22" s="226">
        <f t="shared" si="3"/>
        <v>1713050.7233520621</v>
      </c>
      <c r="L22" s="226">
        <f t="shared" si="1"/>
        <v>1153865.6748860723</v>
      </c>
      <c r="M22" s="174">
        <f t="shared" si="2"/>
        <v>2866916.3982381346</v>
      </c>
    </row>
    <row r="23" spans="3:13" x14ac:dyDescent="0.2">
      <c r="D23" s="125" t="s">
        <v>120</v>
      </c>
      <c r="E23" s="141">
        <v>2</v>
      </c>
      <c r="F23" s="233"/>
      <c r="I23" s="121">
        <v>14</v>
      </c>
      <c r="J23" s="226">
        <f t="shared" si="0"/>
        <v>78800333.274194881</v>
      </c>
      <c r="K23" s="226">
        <f t="shared" si="3"/>
        <v>1713050.7233520621</v>
      </c>
      <c r="L23" s="226">
        <f t="shared" si="1"/>
        <v>1129826.8066592792</v>
      </c>
      <c r="M23" s="174">
        <f t="shared" si="2"/>
        <v>2842877.530011341</v>
      </c>
    </row>
    <row r="24" spans="3:13" ht="15" thickBot="1" x14ac:dyDescent="0.25">
      <c r="D24" s="126" t="s">
        <v>121</v>
      </c>
      <c r="E24" s="240">
        <v>1</v>
      </c>
      <c r="F24" s="234"/>
      <c r="I24" s="121">
        <v>15</v>
      </c>
      <c r="J24" s="226">
        <f t="shared" si="0"/>
        <v>77087282.550842822</v>
      </c>
      <c r="K24" s="226">
        <f t="shared" si="3"/>
        <v>1713050.7233520621</v>
      </c>
      <c r="L24" s="226">
        <f t="shared" si="1"/>
        <v>1105787.938432486</v>
      </c>
      <c r="M24" s="174">
        <f t="shared" si="2"/>
        <v>2818838.6617845483</v>
      </c>
    </row>
    <row r="25" spans="3:13" x14ac:dyDescent="0.2">
      <c r="I25" s="121">
        <v>16</v>
      </c>
      <c r="J25" s="226">
        <f t="shared" si="0"/>
        <v>75374231.827490762</v>
      </c>
      <c r="K25" s="226">
        <f t="shared" si="3"/>
        <v>1713050.7233520621</v>
      </c>
      <c r="L25" s="226">
        <f t="shared" si="1"/>
        <v>1081749.0702056929</v>
      </c>
      <c r="M25" s="174">
        <f t="shared" si="2"/>
        <v>2794799.7935577547</v>
      </c>
    </row>
    <row r="26" spans="3:13" x14ac:dyDescent="0.2">
      <c r="I26" s="121">
        <v>17</v>
      </c>
      <c r="J26" s="226">
        <f t="shared" si="0"/>
        <v>73661181.104138702</v>
      </c>
      <c r="K26" s="226">
        <f t="shared" si="3"/>
        <v>1713050.7233520621</v>
      </c>
      <c r="L26" s="226">
        <f t="shared" si="1"/>
        <v>1057710.2019788998</v>
      </c>
      <c r="M26" s="174">
        <f t="shared" si="2"/>
        <v>2770760.9253309621</v>
      </c>
    </row>
    <row r="27" spans="3:13" x14ac:dyDescent="0.2">
      <c r="I27" s="121">
        <v>18</v>
      </c>
      <c r="J27" s="226">
        <f t="shared" si="0"/>
        <v>71948130.380786642</v>
      </c>
      <c r="K27" s="226">
        <f t="shared" si="3"/>
        <v>1713050.7233520621</v>
      </c>
      <c r="L27" s="226">
        <f t="shared" si="1"/>
        <v>1033671.3337521065</v>
      </c>
      <c r="M27" s="174">
        <f t="shared" si="2"/>
        <v>2746722.0571041685</v>
      </c>
    </row>
    <row r="28" spans="3:13" ht="12.75" customHeight="1" x14ac:dyDescent="0.2">
      <c r="I28" s="121">
        <v>19</v>
      </c>
      <c r="J28" s="226">
        <f t="shared" si="0"/>
        <v>70235079.657434583</v>
      </c>
      <c r="K28" s="226">
        <f t="shared" si="3"/>
        <v>1713050.7233520621</v>
      </c>
      <c r="L28" s="226">
        <f t="shared" si="1"/>
        <v>1009632.4655253134</v>
      </c>
      <c r="M28" s="174">
        <f t="shared" si="2"/>
        <v>2722683.1888773753</v>
      </c>
    </row>
    <row r="29" spans="3:13" x14ac:dyDescent="0.2">
      <c r="I29" s="121">
        <v>20</v>
      </c>
      <c r="J29" s="226">
        <f t="shared" si="0"/>
        <v>68522028.934082523</v>
      </c>
      <c r="K29" s="226">
        <f t="shared" si="3"/>
        <v>1713050.7233520621</v>
      </c>
      <c r="L29" s="226">
        <f t="shared" si="1"/>
        <v>985593.59729852027</v>
      </c>
      <c r="M29" s="174">
        <f t="shared" si="2"/>
        <v>2698644.3206505822</v>
      </c>
    </row>
    <row r="30" spans="3:13" x14ac:dyDescent="0.2">
      <c r="I30" s="121">
        <v>21</v>
      </c>
      <c r="J30" s="226">
        <f t="shared" si="0"/>
        <v>66808978.210730463</v>
      </c>
      <c r="K30" s="226">
        <f t="shared" si="3"/>
        <v>1713050.7233520621</v>
      </c>
      <c r="L30" s="226">
        <f t="shared" si="1"/>
        <v>961554.72907172714</v>
      </c>
      <c r="M30" s="174">
        <f t="shared" si="2"/>
        <v>2674605.4524237891</v>
      </c>
    </row>
    <row r="31" spans="3:13" x14ac:dyDescent="0.2">
      <c r="I31" s="121">
        <v>22</v>
      </c>
      <c r="J31" s="226">
        <f t="shared" si="0"/>
        <v>65095927.487378404</v>
      </c>
      <c r="K31" s="226">
        <f t="shared" si="3"/>
        <v>1713050.7233520621</v>
      </c>
      <c r="L31" s="226">
        <f t="shared" si="1"/>
        <v>937515.86084493401</v>
      </c>
      <c r="M31" s="174">
        <f t="shared" si="2"/>
        <v>2650566.5841969959</v>
      </c>
    </row>
    <row r="32" spans="3:13" x14ac:dyDescent="0.2">
      <c r="I32" s="121">
        <v>23</v>
      </c>
      <c r="J32" s="226">
        <f t="shared" si="0"/>
        <v>63382876.764026344</v>
      </c>
      <c r="K32" s="226">
        <f t="shared" si="3"/>
        <v>1713050.7233520621</v>
      </c>
      <c r="L32" s="226">
        <f t="shared" si="1"/>
        <v>913476.99261814088</v>
      </c>
      <c r="M32" s="174">
        <f t="shared" si="2"/>
        <v>2626527.7159702028</v>
      </c>
    </row>
    <row r="33" spans="9:13" x14ac:dyDescent="0.2">
      <c r="I33" s="121">
        <v>24</v>
      </c>
      <c r="J33" s="226">
        <f t="shared" si="0"/>
        <v>61669826.040674284</v>
      </c>
      <c r="K33" s="226">
        <f t="shared" si="3"/>
        <v>1713050.7233520621</v>
      </c>
      <c r="L33" s="226">
        <f t="shared" si="1"/>
        <v>889438.12439134775</v>
      </c>
      <c r="M33" s="174">
        <f t="shared" si="2"/>
        <v>2602488.8477434097</v>
      </c>
    </row>
    <row r="34" spans="9:13" x14ac:dyDescent="0.2">
      <c r="I34" s="121">
        <v>25</v>
      </c>
      <c r="J34" s="226">
        <f t="shared" si="0"/>
        <v>59956775.317322224</v>
      </c>
      <c r="K34" s="226">
        <f t="shared" si="3"/>
        <v>1713050.7233520621</v>
      </c>
      <c r="L34" s="226">
        <f t="shared" si="1"/>
        <v>865399.25616455462</v>
      </c>
      <c r="M34" s="174">
        <f t="shared" si="2"/>
        <v>2578449.9795166166</v>
      </c>
    </row>
    <row r="35" spans="9:13" x14ac:dyDescent="0.2">
      <c r="I35" s="121">
        <v>26</v>
      </c>
      <c r="J35" s="226">
        <f t="shared" si="0"/>
        <v>58243724.593970165</v>
      </c>
      <c r="K35" s="226">
        <f t="shared" si="3"/>
        <v>1713050.7233520621</v>
      </c>
      <c r="L35" s="226">
        <f t="shared" si="1"/>
        <v>841360.38793776149</v>
      </c>
      <c r="M35" s="174">
        <f t="shared" si="2"/>
        <v>2554411.1112898234</v>
      </c>
    </row>
    <row r="36" spans="9:13" x14ac:dyDescent="0.2">
      <c r="I36" s="121">
        <v>27</v>
      </c>
      <c r="J36" s="226">
        <f t="shared" si="0"/>
        <v>56530673.870618105</v>
      </c>
      <c r="K36" s="226">
        <f t="shared" si="3"/>
        <v>1713050.7233520621</v>
      </c>
      <c r="L36" s="226">
        <f t="shared" si="1"/>
        <v>817321.51971096836</v>
      </c>
      <c r="M36" s="174">
        <f t="shared" si="2"/>
        <v>2530372.2430630303</v>
      </c>
    </row>
    <row r="37" spans="9:13" x14ac:dyDescent="0.2">
      <c r="I37" s="121">
        <v>28</v>
      </c>
      <c r="J37" s="226">
        <f t="shared" si="0"/>
        <v>54817623.147266045</v>
      </c>
      <c r="K37" s="226">
        <f t="shared" si="3"/>
        <v>1713050.7233520621</v>
      </c>
      <c r="L37" s="226">
        <f t="shared" si="1"/>
        <v>793282.65148417524</v>
      </c>
      <c r="M37" s="174">
        <f t="shared" si="2"/>
        <v>2506333.3748362372</v>
      </c>
    </row>
    <row r="38" spans="9:13" x14ac:dyDescent="0.2">
      <c r="I38" s="121">
        <v>29</v>
      </c>
      <c r="J38" s="226">
        <f t="shared" si="0"/>
        <v>53104572.423913985</v>
      </c>
      <c r="K38" s="226">
        <f t="shared" si="3"/>
        <v>1713050.7233520621</v>
      </c>
      <c r="L38" s="226">
        <f t="shared" si="1"/>
        <v>769243.78325738211</v>
      </c>
      <c r="M38" s="174">
        <f t="shared" si="2"/>
        <v>2482294.506609444</v>
      </c>
    </row>
    <row r="39" spans="9:13" x14ac:dyDescent="0.2">
      <c r="I39" s="121">
        <v>30</v>
      </c>
      <c r="J39" s="226">
        <f t="shared" si="0"/>
        <v>51391521.700561926</v>
      </c>
      <c r="K39" s="226">
        <f t="shared" si="3"/>
        <v>1713050.7233520621</v>
      </c>
      <c r="L39" s="226">
        <f t="shared" si="1"/>
        <v>745204.91503058898</v>
      </c>
      <c r="M39" s="174">
        <f t="shared" si="2"/>
        <v>2458255.6383826509</v>
      </c>
    </row>
    <row r="40" spans="9:13" x14ac:dyDescent="0.2">
      <c r="I40" s="121">
        <v>31</v>
      </c>
      <c r="J40" s="226">
        <f t="shared" si="0"/>
        <v>49678470.977209866</v>
      </c>
      <c r="K40" s="226">
        <f t="shared" si="3"/>
        <v>1713050.7233520621</v>
      </c>
      <c r="L40" s="226">
        <f t="shared" si="1"/>
        <v>721166.04680379585</v>
      </c>
      <c r="M40" s="174">
        <f t="shared" si="2"/>
        <v>2434216.7701558578</v>
      </c>
    </row>
    <row r="41" spans="9:13" x14ac:dyDescent="0.2">
      <c r="I41" s="121">
        <v>32</v>
      </c>
      <c r="J41" s="226">
        <f t="shared" si="0"/>
        <v>47965420.253857806</v>
      </c>
      <c r="K41" s="226">
        <f t="shared" si="3"/>
        <v>1713050.7233520621</v>
      </c>
      <c r="L41" s="226">
        <f t="shared" si="1"/>
        <v>697127.17857700272</v>
      </c>
      <c r="M41" s="174">
        <f t="shared" si="2"/>
        <v>2410177.9019290647</v>
      </c>
    </row>
    <row r="42" spans="9:13" x14ac:dyDescent="0.2">
      <c r="I42" s="121">
        <v>33</v>
      </c>
      <c r="J42" s="226">
        <f t="shared" ref="J42:J69" si="4">+J41-K42</f>
        <v>46252369.530505747</v>
      </c>
      <c r="K42" s="226">
        <f t="shared" si="3"/>
        <v>1713050.7233520621</v>
      </c>
      <c r="L42" s="226">
        <f t="shared" ref="L42:L73" si="5">+$L$8*J41</f>
        <v>673088.31035020959</v>
      </c>
      <c r="M42" s="174">
        <f t="shared" ref="M42:M73" si="6">+K42+L42</f>
        <v>2386139.0337022715</v>
      </c>
    </row>
    <row r="43" spans="9:13" x14ac:dyDescent="0.2">
      <c r="I43" s="121">
        <v>34</v>
      </c>
      <c r="J43" s="226">
        <f t="shared" si="4"/>
        <v>44539318.807153687</v>
      </c>
      <c r="K43" s="226">
        <f t="shared" si="3"/>
        <v>1713050.7233520621</v>
      </c>
      <c r="L43" s="226">
        <f t="shared" si="5"/>
        <v>649049.44212341646</v>
      </c>
      <c r="M43" s="174">
        <f t="shared" si="6"/>
        <v>2362100.1654754784</v>
      </c>
    </row>
    <row r="44" spans="9:13" x14ac:dyDescent="0.2">
      <c r="I44" s="121">
        <v>35</v>
      </c>
      <c r="J44" s="226">
        <f t="shared" si="4"/>
        <v>42826268.083801627</v>
      </c>
      <c r="K44" s="226">
        <f t="shared" si="3"/>
        <v>1713050.7233520621</v>
      </c>
      <c r="L44" s="226">
        <f t="shared" si="5"/>
        <v>625010.57389662333</v>
      </c>
      <c r="M44" s="174">
        <f t="shared" si="6"/>
        <v>2338061.2972486853</v>
      </c>
    </row>
    <row r="45" spans="9:13" x14ac:dyDescent="0.2">
      <c r="I45" s="121">
        <v>36</v>
      </c>
      <c r="J45" s="226">
        <f t="shared" si="4"/>
        <v>41113217.360449567</v>
      </c>
      <c r="K45" s="226">
        <f t="shared" si="3"/>
        <v>1713050.7233520621</v>
      </c>
      <c r="L45" s="226">
        <f t="shared" si="5"/>
        <v>600971.7056698302</v>
      </c>
      <c r="M45" s="174">
        <f t="shared" si="6"/>
        <v>2314022.4290218921</v>
      </c>
    </row>
    <row r="46" spans="9:13" x14ac:dyDescent="0.2">
      <c r="I46" s="121">
        <v>37</v>
      </c>
      <c r="J46" s="226">
        <f t="shared" si="4"/>
        <v>39400166.637097508</v>
      </c>
      <c r="K46" s="226">
        <f t="shared" si="3"/>
        <v>1713050.7233520621</v>
      </c>
      <c r="L46" s="226">
        <f t="shared" si="5"/>
        <v>576932.83744303707</v>
      </c>
      <c r="M46" s="174">
        <f t="shared" si="6"/>
        <v>2289983.560795099</v>
      </c>
    </row>
    <row r="47" spans="9:13" x14ac:dyDescent="0.2">
      <c r="I47" s="121">
        <v>38</v>
      </c>
      <c r="J47" s="226">
        <f t="shared" si="4"/>
        <v>37687115.913745448</v>
      </c>
      <c r="K47" s="226">
        <f t="shared" si="3"/>
        <v>1713050.7233520621</v>
      </c>
      <c r="L47" s="226">
        <f t="shared" si="5"/>
        <v>552893.96921624395</v>
      </c>
      <c r="M47" s="174">
        <f t="shared" si="6"/>
        <v>2265944.6925683059</v>
      </c>
    </row>
    <row r="48" spans="9:13" x14ac:dyDescent="0.2">
      <c r="I48" s="121">
        <v>39</v>
      </c>
      <c r="J48" s="226">
        <f t="shared" si="4"/>
        <v>35974065.190393388</v>
      </c>
      <c r="K48" s="226">
        <f t="shared" si="3"/>
        <v>1713050.7233520621</v>
      </c>
      <c r="L48" s="226">
        <f t="shared" si="5"/>
        <v>528855.10098945082</v>
      </c>
      <c r="M48" s="174">
        <f t="shared" si="6"/>
        <v>2241905.8243415128</v>
      </c>
    </row>
    <row r="49" spans="9:13" x14ac:dyDescent="0.2">
      <c r="I49" s="121">
        <v>40</v>
      </c>
      <c r="J49" s="226">
        <f t="shared" si="4"/>
        <v>34261014.467041329</v>
      </c>
      <c r="K49" s="226">
        <f t="shared" si="3"/>
        <v>1713050.7233520621</v>
      </c>
      <c r="L49" s="226">
        <f t="shared" si="5"/>
        <v>504816.23276265769</v>
      </c>
      <c r="M49" s="174">
        <f t="shared" si="6"/>
        <v>2217866.9561147196</v>
      </c>
    </row>
    <row r="50" spans="9:13" x14ac:dyDescent="0.2">
      <c r="I50" s="121">
        <v>41</v>
      </c>
      <c r="J50" s="226">
        <f t="shared" si="4"/>
        <v>32547963.743689265</v>
      </c>
      <c r="K50" s="226">
        <f t="shared" si="3"/>
        <v>1713050.7233520621</v>
      </c>
      <c r="L50" s="226">
        <f t="shared" si="5"/>
        <v>480777.36453586456</v>
      </c>
      <c r="M50" s="174">
        <f t="shared" si="6"/>
        <v>2193828.0878879265</v>
      </c>
    </row>
    <row r="51" spans="9:13" x14ac:dyDescent="0.2">
      <c r="I51" s="121">
        <v>42</v>
      </c>
      <c r="J51" s="226">
        <f t="shared" si="4"/>
        <v>30834913.020337202</v>
      </c>
      <c r="K51" s="226">
        <f t="shared" si="3"/>
        <v>1713050.7233520621</v>
      </c>
      <c r="L51" s="226">
        <f t="shared" si="5"/>
        <v>456738.49630907137</v>
      </c>
      <c r="M51" s="174">
        <f t="shared" si="6"/>
        <v>2169789.2196611334</v>
      </c>
    </row>
    <row r="52" spans="9:13" x14ac:dyDescent="0.2">
      <c r="I52" s="121">
        <v>43</v>
      </c>
      <c r="J52" s="226">
        <f t="shared" si="4"/>
        <v>29121862.296985138</v>
      </c>
      <c r="K52" s="226">
        <f t="shared" si="3"/>
        <v>1713050.7233520621</v>
      </c>
      <c r="L52" s="226">
        <f t="shared" si="5"/>
        <v>432699.62808227818</v>
      </c>
      <c r="M52" s="174">
        <f t="shared" si="6"/>
        <v>2145750.3514343402</v>
      </c>
    </row>
    <row r="53" spans="9:13" x14ac:dyDescent="0.2">
      <c r="I53" s="121">
        <v>44</v>
      </c>
      <c r="J53" s="226">
        <f t="shared" si="4"/>
        <v>27408811.573633075</v>
      </c>
      <c r="K53" s="226">
        <f t="shared" si="3"/>
        <v>1713050.7233520621</v>
      </c>
      <c r="L53" s="226">
        <f t="shared" si="5"/>
        <v>408660.759855485</v>
      </c>
      <c r="M53" s="174">
        <f t="shared" si="6"/>
        <v>2121711.4832075471</v>
      </c>
    </row>
    <row r="54" spans="9:13" x14ac:dyDescent="0.2">
      <c r="I54" s="121">
        <v>45</v>
      </c>
      <c r="J54" s="226">
        <f t="shared" si="4"/>
        <v>25695760.850281011</v>
      </c>
      <c r="K54" s="226">
        <f t="shared" si="3"/>
        <v>1713050.7233520621</v>
      </c>
      <c r="L54" s="226">
        <f t="shared" si="5"/>
        <v>384621.89162869181</v>
      </c>
      <c r="M54" s="174">
        <f t="shared" si="6"/>
        <v>2097672.614980754</v>
      </c>
    </row>
    <row r="55" spans="9:13" x14ac:dyDescent="0.2">
      <c r="I55" s="121">
        <v>46</v>
      </c>
      <c r="J55" s="226">
        <f t="shared" si="4"/>
        <v>23982710.126928948</v>
      </c>
      <c r="K55" s="226">
        <f t="shared" si="3"/>
        <v>1713050.7233520621</v>
      </c>
      <c r="L55" s="226">
        <f t="shared" si="5"/>
        <v>360583.02340189862</v>
      </c>
      <c r="M55" s="174">
        <f t="shared" si="6"/>
        <v>2073633.7467539606</v>
      </c>
    </row>
    <row r="56" spans="9:13" x14ac:dyDescent="0.2">
      <c r="I56" s="121">
        <v>47</v>
      </c>
      <c r="J56" s="226">
        <f t="shared" si="4"/>
        <v>22269659.403576884</v>
      </c>
      <c r="K56" s="226">
        <f t="shared" si="3"/>
        <v>1713050.7233520621</v>
      </c>
      <c r="L56" s="226">
        <f t="shared" si="5"/>
        <v>336544.15517510544</v>
      </c>
      <c r="M56" s="174">
        <f t="shared" si="6"/>
        <v>2049594.8785271675</v>
      </c>
    </row>
    <row r="57" spans="9:13" x14ac:dyDescent="0.2">
      <c r="I57" s="121">
        <v>48</v>
      </c>
      <c r="J57" s="226">
        <f t="shared" si="4"/>
        <v>20556608.680224821</v>
      </c>
      <c r="K57" s="226">
        <f t="shared" si="3"/>
        <v>1713050.7233520621</v>
      </c>
      <c r="L57" s="226">
        <f t="shared" si="5"/>
        <v>312505.28694831225</v>
      </c>
      <c r="M57" s="174">
        <f t="shared" si="6"/>
        <v>2025556.0103003744</v>
      </c>
    </row>
    <row r="58" spans="9:13" x14ac:dyDescent="0.2">
      <c r="I58" s="121">
        <v>49</v>
      </c>
      <c r="J58" s="226">
        <f t="shared" si="4"/>
        <v>18843557.956872758</v>
      </c>
      <c r="K58" s="226">
        <f t="shared" si="3"/>
        <v>1713050.7233520621</v>
      </c>
      <c r="L58" s="226">
        <f t="shared" si="5"/>
        <v>288466.41872151906</v>
      </c>
      <c r="M58" s="174">
        <f t="shared" si="6"/>
        <v>2001517.142073581</v>
      </c>
    </row>
    <row r="59" spans="9:13" x14ac:dyDescent="0.2">
      <c r="I59" s="121">
        <v>50</v>
      </c>
      <c r="J59" s="226">
        <f t="shared" si="4"/>
        <v>17130507.233520694</v>
      </c>
      <c r="K59" s="226">
        <f t="shared" si="3"/>
        <v>1713050.7233520621</v>
      </c>
      <c r="L59" s="226">
        <f t="shared" si="5"/>
        <v>264427.55049472587</v>
      </c>
      <c r="M59" s="174">
        <f t="shared" si="6"/>
        <v>1977478.2738467879</v>
      </c>
    </row>
    <row r="60" spans="9:13" x14ac:dyDescent="0.2">
      <c r="I60" s="121">
        <v>51</v>
      </c>
      <c r="J60" s="226">
        <f t="shared" si="4"/>
        <v>15417456.510168632</v>
      </c>
      <c r="K60" s="226">
        <f t="shared" si="3"/>
        <v>1713050.7233520621</v>
      </c>
      <c r="L60" s="226">
        <f t="shared" si="5"/>
        <v>240388.68226793269</v>
      </c>
      <c r="M60" s="174">
        <f t="shared" si="6"/>
        <v>1953439.4056199947</v>
      </c>
    </row>
    <row r="61" spans="9:13" x14ac:dyDescent="0.2">
      <c r="I61" s="121">
        <v>52</v>
      </c>
      <c r="J61" s="226">
        <f t="shared" si="4"/>
        <v>13704405.786816571</v>
      </c>
      <c r="K61" s="226">
        <f t="shared" si="3"/>
        <v>1713050.7233520621</v>
      </c>
      <c r="L61" s="226">
        <f t="shared" si="5"/>
        <v>216349.81404113953</v>
      </c>
      <c r="M61" s="174">
        <f t="shared" si="6"/>
        <v>1929400.5373932016</v>
      </c>
    </row>
    <row r="62" spans="9:13" x14ac:dyDescent="0.2">
      <c r="I62" s="121">
        <v>53</v>
      </c>
      <c r="J62" s="226">
        <f t="shared" si="4"/>
        <v>11991355.063464509</v>
      </c>
      <c r="K62" s="226">
        <f t="shared" si="3"/>
        <v>1713050.7233520621</v>
      </c>
      <c r="L62" s="226">
        <f t="shared" si="5"/>
        <v>192310.94581434637</v>
      </c>
      <c r="M62" s="174">
        <f t="shared" si="6"/>
        <v>1905361.6691664085</v>
      </c>
    </row>
    <row r="63" spans="9:13" x14ac:dyDescent="0.2">
      <c r="I63" s="121">
        <v>54</v>
      </c>
      <c r="J63" s="226">
        <f t="shared" si="4"/>
        <v>10278304.340112448</v>
      </c>
      <c r="K63" s="226">
        <f t="shared" si="3"/>
        <v>1713050.7233520621</v>
      </c>
      <c r="L63" s="226">
        <f t="shared" si="5"/>
        <v>168272.07758755321</v>
      </c>
      <c r="M63" s="174">
        <f t="shared" si="6"/>
        <v>1881322.8009396154</v>
      </c>
    </row>
    <row r="64" spans="9:13" x14ac:dyDescent="0.2">
      <c r="I64" s="121">
        <v>55</v>
      </c>
      <c r="J64" s="226">
        <f t="shared" si="4"/>
        <v>8565253.6167603862</v>
      </c>
      <c r="K64" s="226">
        <f t="shared" si="3"/>
        <v>1713050.7233520621</v>
      </c>
      <c r="L64" s="226">
        <f t="shared" si="5"/>
        <v>144233.20936076005</v>
      </c>
      <c r="M64" s="174">
        <f t="shared" si="6"/>
        <v>1857283.9327128222</v>
      </c>
    </row>
    <row r="65" spans="9:13" x14ac:dyDescent="0.2">
      <c r="I65" s="121">
        <v>56</v>
      </c>
      <c r="J65" s="226">
        <f t="shared" si="4"/>
        <v>6852202.8934083246</v>
      </c>
      <c r="K65" s="226">
        <f t="shared" si="3"/>
        <v>1713050.7233520621</v>
      </c>
      <c r="L65" s="226">
        <f t="shared" si="5"/>
        <v>120194.3411339669</v>
      </c>
      <c r="M65" s="174">
        <f t="shared" si="6"/>
        <v>1833245.0644860289</v>
      </c>
    </row>
    <row r="66" spans="9:13" x14ac:dyDescent="0.2">
      <c r="I66" s="121">
        <v>57</v>
      </c>
      <c r="J66" s="226">
        <f t="shared" si="4"/>
        <v>5139152.170056263</v>
      </c>
      <c r="K66" s="226">
        <f t="shared" si="3"/>
        <v>1713050.7233520621</v>
      </c>
      <c r="L66" s="226">
        <f t="shared" si="5"/>
        <v>96155.472907173738</v>
      </c>
      <c r="M66" s="174">
        <f t="shared" si="6"/>
        <v>1809206.1962592357</v>
      </c>
    </row>
    <row r="67" spans="9:13" x14ac:dyDescent="0.2">
      <c r="I67" s="121">
        <v>58</v>
      </c>
      <c r="J67" s="226">
        <f t="shared" si="4"/>
        <v>3426101.4467042009</v>
      </c>
      <c r="K67" s="226">
        <f t="shared" si="3"/>
        <v>1713050.7233520621</v>
      </c>
      <c r="L67" s="226">
        <f t="shared" si="5"/>
        <v>72116.60468038058</v>
      </c>
      <c r="M67" s="174">
        <f t="shared" si="6"/>
        <v>1785167.3280324426</v>
      </c>
    </row>
    <row r="68" spans="9:13" x14ac:dyDescent="0.2">
      <c r="I68" s="121">
        <v>59</v>
      </c>
      <c r="J68" s="226">
        <f t="shared" si="4"/>
        <v>1713050.7233521389</v>
      </c>
      <c r="K68" s="226">
        <f t="shared" si="3"/>
        <v>1713050.7233520621</v>
      </c>
      <c r="L68" s="226">
        <f t="shared" si="5"/>
        <v>48077.736453587408</v>
      </c>
      <c r="M68" s="174">
        <f t="shared" si="6"/>
        <v>1761128.4598056495</v>
      </c>
    </row>
    <row r="69" spans="9:13" x14ac:dyDescent="0.2">
      <c r="I69" s="121">
        <v>60</v>
      </c>
      <c r="J69" s="226">
        <f t="shared" si="4"/>
        <v>7.6834112405776978E-8</v>
      </c>
      <c r="K69" s="226">
        <f t="shared" si="3"/>
        <v>1713050.7233520621</v>
      </c>
      <c r="L69" s="226">
        <f t="shared" si="5"/>
        <v>24038.868226794242</v>
      </c>
      <c r="M69" s="174">
        <f t="shared" si="6"/>
        <v>1737089.5915788563</v>
      </c>
    </row>
    <row r="70" spans="9:13" x14ac:dyDescent="0.2">
      <c r="I70" s="121">
        <v>61</v>
      </c>
      <c r="J70" s="226"/>
      <c r="K70" s="226">
        <f t="shared" si="3"/>
        <v>0</v>
      </c>
      <c r="L70" s="226">
        <f t="shared" si="5"/>
        <v>1.0781963886223436E-9</v>
      </c>
      <c r="M70" s="174">
        <f t="shared" si="6"/>
        <v>1.0781963886223436E-9</v>
      </c>
    </row>
    <row r="71" spans="9:13" x14ac:dyDescent="0.2">
      <c r="I71" s="121">
        <v>62</v>
      </c>
      <c r="J71" s="226"/>
      <c r="K71" s="226">
        <f t="shared" si="3"/>
        <v>0</v>
      </c>
      <c r="L71" s="226">
        <f t="shared" si="5"/>
        <v>0</v>
      </c>
      <c r="M71" s="174">
        <f t="shared" si="6"/>
        <v>0</v>
      </c>
    </row>
    <row r="72" spans="9:13" x14ac:dyDescent="0.2">
      <c r="I72" s="121">
        <v>63</v>
      </c>
      <c r="J72" s="226"/>
      <c r="K72" s="226">
        <f t="shared" si="3"/>
        <v>0</v>
      </c>
      <c r="L72" s="226">
        <f t="shared" si="5"/>
        <v>0</v>
      </c>
      <c r="M72" s="174">
        <f t="shared" si="6"/>
        <v>0</v>
      </c>
    </row>
    <row r="73" spans="9:13" x14ac:dyDescent="0.2">
      <c r="I73" s="121">
        <v>64</v>
      </c>
      <c r="J73" s="226"/>
      <c r="K73" s="226">
        <f t="shared" si="3"/>
        <v>0</v>
      </c>
      <c r="L73" s="226">
        <f t="shared" si="5"/>
        <v>0</v>
      </c>
      <c r="M73" s="174">
        <f t="shared" si="6"/>
        <v>0</v>
      </c>
    </row>
    <row r="74" spans="9:13" x14ac:dyDescent="0.2">
      <c r="I74" s="121">
        <v>65</v>
      </c>
      <c r="J74" s="226"/>
      <c r="K74" s="226">
        <f t="shared" si="3"/>
        <v>0</v>
      </c>
      <c r="L74" s="226">
        <f t="shared" ref="L74:L105" si="7">+$L$8*J73</f>
        <v>0</v>
      </c>
      <c r="M74" s="174">
        <f t="shared" ref="M74:M105" si="8">+K74+L74</f>
        <v>0</v>
      </c>
    </row>
    <row r="75" spans="9:13" x14ac:dyDescent="0.2">
      <c r="I75" s="121">
        <v>66</v>
      </c>
      <c r="J75" s="226"/>
      <c r="K75" s="226">
        <f t="shared" si="3"/>
        <v>0</v>
      </c>
      <c r="L75" s="226">
        <f t="shared" si="7"/>
        <v>0</v>
      </c>
      <c r="M75" s="174">
        <f t="shared" si="8"/>
        <v>0</v>
      </c>
    </row>
    <row r="76" spans="9:13" x14ac:dyDescent="0.2">
      <c r="I76" s="121">
        <v>67</v>
      </c>
      <c r="J76" s="226"/>
      <c r="K76" s="226">
        <f t="shared" ref="K76:K129" si="9">IF(($E$11*SUM($F$18:$F$24))=I75,$J$9/(($E$10-$E$11)*SUM($F$18:$F$24)),IF($E$10*SUM($F$18:$F$24)&lt;I76,0,IF(K75&gt;0,K75,0)))</f>
        <v>0</v>
      </c>
      <c r="L76" s="226">
        <f t="shared" si="7"/>
        <v>0</v>
      </c>
      <c r="M76" s="174">
        <f t="shared" si="8"/>
        <v>0</v>
      </c>
    </row>
    <row r="77" spans="9:13" x14ac:dyDescent="0.2">
      <c r="I77" s="121">
        <v>68</v>
      </c>
      <c r="J77" s="226"/>
      <c r="K77" s="226">
        <f t="shared" si="9"/>
        <v>0</v>
      </c>
      <c r="L77" s="226">
        <f t="shared" si="7"/>
        <v>0</v>
      </c>
      <c r="M77" s="174">
        <f t="shared" si="8"/>
        <v>0</v>
      </c>
    </row>
    <row r="78" spans="9:13" x14ac:dyDescent="0.2">
      <c r="I78" s="121">
        <v>69</v>
      </c>
      <c r="J78" s="226"/>
      <c r="K78" s="226">
        <f t="shared" si="9"/>
        <v>0</v>
      </c>
      <c r="L78" s="226">
        <f t="shared" si="7"/>
        <v>0</v>
      </c>
      <c r="M78" s="174">
        <f t="shared" si="8"/>
        <v>0</v>
      </c>
    </row>
    <row r="79" spans="9:13" x14ac:dyDescent="0.2">
      <c r="I79" s="121">
        <v>70</v>
      </c>
      <c r="J79" s="226"/>
      <c r="K79" s="226">
        <f t="shared" si="9"/>
        <v>0</v>
      </c>
      <c r="L79" s="226">
        <f t="shared" si="7"/>
        <v>0</v>
      </c>
      <c r="M79" s="174">
        <f t="shared" si="8"/>
        <v>0</v>
      </c>
    </row>
    <row r="80" spans="9:13" x14ac:dyDescent="0.2">
      <c r="I80" s="121">
        <v>71</v>
      </c>
      <c r="J80" s="226"/>
      <c r="K80" s="226">
        <f t="shared" si="9"/>
        <v>0</v>
      </c>
      <c r="L80" s="226">
        <f t="shared" si="7"/>
        <v>0</v>
      </c>
      <c r="M80" s="174">
        <f t="shared" si="8"/>
        <v>0</v>
      </c>
    </row>
    <row r="81" spans="9:13" x14ac:dyDescent="0.2">
      <c r="I81" s="121">
        <v>72</v>
      </c>
      <c r="J81" s="226"/>
      <c r="K81" s="226">
        <f t="shared" si="9"/>
        <v>0</v>
      </c>
      <c r="L81" s="226">
        <f t="shared" si="7"/>
        <v>0</v>
      </c>
      <c r="M81" s="174">
        <f t="shared" si="8"/>
        <v>0</v>
      </c>
    </row>
    <row r="82" spans="9:13" x14ac:dyDescent="0.2">
      <c r="I82" s="121">
        <v>73</v>
      </c>
      <c r="J82" s="226"/>
      <c r="K82" s="226">
        <f t="shared" si="9"/>
        <v>0</v>
      </c>
      <c r="L82" s="226">
        <f t="shared" si="7"/>
        <v>0</v>
      </c>
      <c r="M82" s="174">
        <f t="shared" si="8"/>
        <v>0</v>
      </c>
    </row>
    <row r="83" spans="9:13" x14ac:dyDescent="0.2">
      <c r="I83" s="121">
        <v>74</v>
      </c>
      <c r="J83" s="226"/>
      <c r="K83" s="226">
        <f t="shared" si="9"/>
        <v>0</v>
      </c>
      <c r="L83" s="226">
        <f t="shared" si="7"/>
        <v>0</v>
      </c>
      <c r="M83" s="174">
        <f t="shared" si="8"/>
        <v>0</v>
      </c>
    </row>
    <row r="84" spans="9:13" x14ac:dyDescent="0.2">
      <c r="I84" s="121">
        <v>75</v>
      </c>
      <c r="J84" s="226"/>
      <c r="K84" s="226">
        <f t="shared" si="9"/>
        <v>0</v>
      </c>
      <c r="L84" s="226">
        <f t="shared" si="7"/>
        <v>0</v>
      </c>
      <c r="M84" s="174">
        <f t="shared" si="8"/>
        <v>0</v>
      </c>
    </row>
    <row r="85" spans="9:13" x14ac:dyDescent="0.2">
      <c r="I85" s="121">
        <v>76</v>
      </c>
      <c r="J85" s="226"/>
      <c r="K85" s="226">
        <f t="shared" si="9"/>
        <v>0</v>
      </c>
      <c r="L85" s="226">
        <f t="shared" si="7"/>
        <v>0</v>
      </c>
      <c r="M85" s="174">
        <f t="shared" si="8"/>
        <v>0</v>
      </c>
    </row>
    <row r="86" spans="9:13" x14ac:dyDescent="0.2">
      <c r="I86" s="121">
        <v>77</v>
      </c>
      <c r="J86" s="226"/>
      <c r="K86" s="226">
        <f t="shared" si="9"/>
        <v>0</v>
      </c>
      <c r="L86" s="226">
        <f t="shared" si="7"/>
        <v>0</v>
      </c>
      <c r="M86" s="174">
        <f t="shared" si="8"/>
        <v>0</v>
      </c>
    </row>
    <row r="87" spans="9:13" x14ac:dyDescent="0.2">
      <c r="I87" s="121">
        <v>78</v>
      </c>
      <c r="J87" s="226"/>
      <c r="K87" s="226">
        <f t="shared" si="9"/>
        <v>0</v>
      </c>
      <c r="L87" s="226">
        <f t="shared" si="7"/>
        <v>0</v>
      </c>
      <c r="M87" s="174">
        <f t="shared" si="8"/>
        <v>0</v>
      </c>
    </row>
    <row r="88" spans="9:13" x14ac:dyDescent="0.2">
      <c r="I88" s="121">
        <v>79</v>
      </c>
      <c r="J88" s="226"/>
      <c r="K88" s="226">
        <f t="shared" si="9"/>
        <v>0</v>
      </c>
      <c r="L88" s="226">
        <f t="shared" si="7"/>
        <v>0</v>
      </c>
      <c r="M88" s="174">
        <f t="shared" si="8"/>
        <v>0</v>
      </c>
    </row>
    <row r="89" spans="9:13" x14ac:dyDescent="0.2">
      <c r="I89" s="121">
        <v>80</v>
      </c>
      <c r="J89" s="226"/>
      <c r="K89" s="226">
        <f t="shared" si="9"/>
        <v>0</v>
      </c>
      <c r="L89" s="226">
        <f t="shared" si="7"/>
        <v>0</v>
      </c>
      <c r="M89" s="174">
        <f t="shared" si="8"/>
        <v>0</v>
      </c>
    </row>
    <row r="90" spans="9:13" x14ac:dyDescent="0.2">
      <c r="I90" s="121">
        <v>81</v>
      </c>
      <c r="J90" s="226"/>
      <c r="K90" s="226">
        <f t="shared" si="9"/>
        <v>0</v>
      </c>
      <c r="L90" s="226">
        <f t="shared" si="7"/>
        <v>0</v>
      </c>
      <c r="M90" s="174">
        <f t="shared" si="8"/>
        <v>0</v>
      </c>
    </row>
    <row r="91" spans="9:13" x14ac:dyDescent="0.2">
      <c r="I91" s="121">
        <v>82</v>
      </c>
      <c r="J91" s="226"/>
      <c r="K91" s="226">
        <f t="shared" si="9"/>
        <v>0</v>
      </c>
      <c r="L91" s="226">
        <f t="shared" si="7"/>
        <v>0</v>
      </c>
      <c r="M91" s="174">
        <f t="shared" si="8"/>
        <v>0</v>
      </c>
    </row>
    <row r="92" spans="9:13" x14ac:dyDescent="0.2">
      <c r="I92" s="121">
        <v>83</v>
      </c>
      <c r="J92" s="226"/>
      <c r="K92" s="226">
        <f t="shared" si="9"/>
        <v>0</v>
      </c>
      <c r="L92" s="226">
        <f t="shared" si="7"/>
        <v>0</v>
      </c>
      <c r="M92" s="174">
        <f t="shared" si="8"/>
        <v>0</v>
      </c>
    </row>
    <row r="93" spans="9:13" x14ac:dyDescent="0.2">
      <c r="I93" s="121">
        <v>84</v>
      </c>
      <c r="J93" s="226"/>
      <c r="K93" s="226">
        <f t="shared" si="9"/>
        <v>0</v>
      </c>
      <c r="L93" s="226">
        <f t="shared" si="7"/>
        <v>0</v>
      </c>
      <c r="M93" s="174">
        <f t="shared" si="8"/>
        <v>0</v>
      </c>
    </row>
    <row r="94" spans="9:13" x14ac:dyDescent="0.2">
      <c r="I94" s="121">
        <v>85</v>
      </c>
      <c r="J94" s="226"/>
      <c r="K94" s="226">
        <f t="shared" si="9"/>
        <v>0</v>
      </c>
      <c r="L94" s="226">
        <f t="shared" si="7"/>
        <v>0</v>
      </c>
      <c r="M94" s="174">
        <f t="shared" si="8"/>
        <v>0</v>
      </c>
    </row>
    <row r="95" spans="9:13" x14ac:dyDescent="0.2">
      <c r="I95" s="121">
        <v>86</v>
      </c>
      <c r="J95" s="226"/>
      <c r="K95" s="226">
        <f t="shared" si="9"/>
        <v>0</v>
      </c>
      <c r="L95" s="226">
        <f t="shared" si="7"/>
        <v>0</v>
      </c>
      <c r="M95" s="174">
        <f t="shared" si="8"/>
        <v>0</v>
      </c>
    </row>
    <row r="96" spans="9:13" x14ac:dyDescent="0.2">
      <c r="I96" s="121">
        <v>87</v>
      </c>
      <c r="J96" s="226"/>
      <c r="K96" s="226">
        <f t="shared" si="9"/>
        <v>0</v>
      </c>
      <c r="L96" s="226">
        <f t="shared" si="7"/>
        <v>0</v>
      </c>
      <c r="M96" s="174">
        <f t="shared" si="8"/>
        <v>0</v>
      </c>
    </row>
    <row r="97" spans="9:13" x14ac:dyDescent="0.2">
      <c r="I97" s="121">
        <v>88</v>
      </c>
      <c r="J97" s="226"/>
      <c r="K97" s="226">
        <f t="shared" si="9"/>
        <v>0</v>
      </c>
      <c r="L97" s="226">
        <f t="shared" si="7"/>
        <v>0</v>
      </c>
      <c r="M97" s="174">
        <f t="shared" si="8"/>
        <v>0</v>
      </c>
    </row>
    <row r="98" spans="9:13" x14ac:dyDescent="0.2">
      <c r="I98" s="121">
        <v>89</v>
      </c>
      <c r="J98" s="226"/>
      <c r="K98" s="226">
        <f t="shared" si="9"/>
        <v>0</v>
      </c>
      <c r="L98" s="226">
        <f t="shared" si="7"/>
        <v>0</v>
      </c>
      <c r="M98" s="174">
        <f t="shared" si="8"/>
        <v>0</v>
      </c>
    </row>
    <row r="99" spans="9:13" x14ac:dyDescent="0.2">
      <c r="I99" s="121">
        <v>90</v>
      </c>
      <c r="J99" s="226"/>
      <c r="K99" s="226">
        <f t="shared" si="9"/>
        <v>0</v>
      </c>
      <c r="L99" s="226">
        <f t="shared" si="7"/>
        <v>0</v>
      </c>
      <c r="M99" s="174">
        <f t="shared" si="8"/>
        <v>0</v>
      </c>
    </row>
    <row r="100" spans="9:13" x14ac:dyDescent="0.2">
      <c r="I100" s="121">
        <v>91</v>
      </c>
      <c r="J100" s="226"/>
      <c r="K100" s="226">
        <f t="shared" si="9"/>
        <v>0</v>
      </c>
      <c r="L100" s="226">
        <f t="shared" si="7"/>
        <v>0</v>
      </c>
      <c r="M100" s="174">
        <f t="shared" si="8"/>
        <v>0</v>
      </c>
    </row>
    <row r="101" spans="9:13" x14ac:dyDescent="0.2">
      <c r="I101" s="121">
        <v>92</v>
      </c>
      <c r="J101" s="226"/>
      <c r="K101" s="226">
        <f t="shared" si="9"/>
        <v>0</v>
      </c>
      <c r="L101" s="226">
        <f t="shared" si="7"/>
        <v>0</v>
      </c>
      <c r="M101" s="174">
        <f t="shared" si="8"/>
        <v>0</v>
      </c>
    </row>
    <row r="102" spans="9:13" x14ac:dyDescent="0.2">
      <c r="I102" s="121">
        <v>93</v>
      </c>
      <c r="J102" s="226"/>
      <c r="K102" s="226">
        <f t="shared" si="9"/>
        <v>0</v>
      </c>
      <c r="L102" s="226">
        <f t="shared" si="7"/>
        <v>0</v>
      </c>
      <c r="M102" s="174">
        <f t="shared" si="8"/>
        <v>0</v>
      </c>
    </row>
    <row r="103" spans="9:13" x14ac:dyDescent="0.2">
      <c r="I103" s="121">
        <v>94</v>
      </c>
      <c r="J103" s="226"/>
      <c r="K103" s="226">
        <f t="shared" si="9"/>
        <v>0</v>
      </c>
      <c r="L103" s="226">
        <f t="shared" si="7"/>
        <v>0</v>
      </c>
      <c r="M103" s="174">
        <f t="shared" si="8"/>
        <v>0</v>
      </c>
    </row>
    <row r="104" spans="9:13" x14ac:dyDescent="0.2">
      <c r="I104" s="121">
        <v>95</v>
      </c>
      <c r="J104" s="226"/>
      <c r="K104" s="226">
        <f t="shared" si="9"/>
        <v>0</v>
      </c>
      <c r="L104" s="226">
        <f t="shared" si="7"/>
        <v>0</v>
      </c>
      <c r="M104" s="174">
        <f t="shared" si="8"/>
        <v>0</v>
      </c>
    </row>
    <row r="105" spans="9:13" x14ac:dyDescent="0.2">
      <c r="I105" s="121">
        <v>96</v>
      </c>
      <c r="J105" s="226"/>
      <c r="K105" s="226">
        <f t="shared" si="9"/>
        <v>0</v>
      </c>
      <c r="L105" s="226">
        <f t="shared" si="7"/>
        <v>0</v>
      </c>
      <c r="M105" s="174">
        <f t="shared" si="8"/>
        <v>0</v>
      </c>
    </row>
    <row r="106" spans="9:13" x14ac:dyDescent="0.2">
      <c r="I106" s="121">
        <v>97</v>
      </c>
      <c r="J106" s="226"/>
      <c r="K106" s="226">
        <f t="shared" si="9"/>
        <v>0</v>
      </c>
      <c r="L106" s="226">
        <f t="shared" ref="L106:L129" si="10">+$L$8*J105</f>
        <v>0</v>
      </c>
      <c r="M106" s="174">
        <f t="shared" ref="M106:M129" si="11">+K106+L106</f>
        <v>0</v>
      </c>
    </row>
    <row r="107" spans="9:13" x14ac:dyDescent="0.2">
      <c r="I107" s="121">
        <v>98</v>
      </c>
      <c r="J107" s="226"/>
      <c r="K107" s="226">
        <f t="shared" si="9"/>
        <v>0</v>
      </c>
      <c r="L107" s="226">
        <f t="shared" si="10"/>
        <v>0</v>
      </c>
      <c r="M107" s="174">
        <f t="shared" si="11"/>
        <v>0</v>
      </c>
    </row>
    <row r="108" spans="9:13" x14ac:dyDescent="0.2">
      <c r="I108" s="121">
        <v>99</v>
      </c>
      <c r="J108" s="226"/>
      <c r="K108" s="226">
        <f t="shared" si="9"/>
        <v>0</v>
      </c>
      <c r="L108" s="226">
        <f t="shared" si="10"/>
        <v>0</v>
      </c>
      <c r="M108" s="174">
        <f t="shared" si="11"/>
        <v>0</v>
      </c>
    </row>
    <row r="109" spans="9:13" x14ac:dyDescent="0.2">
      <c r="I109" s="121">
        <v>100</v>
      </c>
      <c r="J109" s="226"/>
      <c r="K109" s="226">
        <f t="shared" si="9"/>
        <v>0</v>
      </c>
      <c r="L109" s="226">
        <f t="shared" si="10"/>
        <v>0</v>
      </c>
      <c r="M109" s="174">
        <f t="shared" si="11"/>
        <v>0</v>
      </c>
    </row>
    <row r="110" spans="9:13" x14ac:dyDescent="0.2">
      <c r="I110" s="121">
        <v>101</v>
      </c>
      <c r="J110" s="226"/>
      <c r="K110" s="226">
        <f t="shared" si="9"/>
        <v>0</v>
      </c>
      <c r="L110" s="226">
        <f t="shared" si="10"/>
        <v>0</v>
      </c>
      <c r="M110" s="174">
        <f t="shared" si="11"/>
        <v>0</v>
      </c>
    </row>
    <row r="111" spans="9:13" x14ac:dyDescent="0.2">
      <c r="I111" s="121">
        <v>102</v>
      </c>
      <c r="J111" s="226"/>
      <c r="K111" s="226">
        <f t="shared" si="9"/>
        <v>0</v>
      </c>
      <c r="L111" s="226">
        <f t="shared" si="10"/>
        <v>0</v>
      </c>
      <c r="M111" s="174">
        <f t="shared" si="11"/>
        <v>0</v>
      </c>
    </row>
    <row r="112" spans="9:13" x14ac:dyDescent="0.2">
      <c r="I112" s="121">
        <v>103</v>
      </c>
      <c r="J112" s="226"/>
      <c r="K112" s="226">
        <f t="shared" si="9"/>
        <v>0</v>
      </c>
      <c r="L112" s="226">
        <f t="shared" si="10"/>
        <v>0</v>
      </c>
      <c r="M112" s="174">
        <f t="shared" si="11"/>
        <v>0</v>
      </c>
    </row>
    <row r="113" spans="9:13" x14ac:dyDescent="0.2">
      <c r="I113" s="121">
        <v>104</v>
      </c>
      <c r="J113" s="226"/>
      <c r="K113" s="226">
        <f t="shared" si="9"/>
        <v>0</v>
      </c>
      <c r="L113" s="226">
        <f t="shared" si="10"/>
        <v>0</v>
      </c>
      <c r="M113" s="174">
        <f t="shared" si="11"/>
        <v>0</v>
      </c>
    </row>
    <row r="114" spans="9:13" x14ac:dyDescent="0.2">
      <c r="I114" s="121">
        <v>105</v>
      </c>
      <c r="J114" s="226"/>
      <c r="K114" s="226">
        <f t="shared" si="9"/>
        <v>0</v>
      </c>
      <c r="L114" s="226">
        <f t="shared" si="10"/>
        <v>0</v>
      </c>
      <c r="M114" s="174">
        <f t="shared" si="11"/>
        <v>0</v>
      </c>
    </row>
    <row r="115" spans="9:13" x14ac:dyDescent="0.2">
      <c r="I115" s="121">
        <v>106</v>
      </c>
      <c r="J115" s="226"/>
      <c r="K115" s="226">
        <f t="shared" si="9"/>
        <v>0</v>
      </c>
      <c r="L115" s="226">
        <f t="shared" si="10"/>
        <v>0</v>
      </c>
      <c r="M115" s="174">
        <f t="shared" si="11"/>
        <v>0</v>
      </c>
    </row>
    <row r="116" spans="9:13" x14ac:dyDescent="0.2">
      <c r="I116" s="121">
        <v>107</v>
      </c>
      <c r="J116" s="226"/>
      <c r="K116" s="226">
        <f t="shared" si="9"/>
        <v>0</v>
      </c>
      <c r="L116" s="226">
        <f t="shared" si="10"/>
        <v>0</v>
      </c>
      <c r="M116" s="174">
        <f t="shared" si="11"/>
        <v>0</v>
      </c>
    </row>
    <row r="117" spans="9:13" x14ac:dyDescent="0.2">
      <c r="I117" s="121">
        <v>108</v>
      </c>
      <c r="J117" s="226"/>
      <c r="K117" s="226">
        <f t="shared" si="9"/>
        <v>0</v>
      </c>
      <c r="L117" s="226">
        <f t="shared" si="10"/>
        <v>0</v>
      </c>
      <c r="M117" s="174">
        <f t="shared" si="11"/>
        <v>0</v>
      </c>
    </row>
    <row r="118" spans="9:13" x14ac:dyDescent="0.2">
      <c r="I118" s="121">
        <v>109</v>
      </c>
      <c r="J118" s="226"/>
      <c r="K118" s="226">
        <f t="shared" si="9"/>
        <v>0</v>
      </c>
      <c r="L118" s="226">
        <f t="shared" si="10"/>
        <v>0</v>
      </c>
      <c r="M118" s="174">
        <f t="shared" si="11"/>
        <v>0</v>
      </c>
    </row>
    <row r="119" spans="9:13" x14ac:dyDescent="0.2">
      <c r="I119" s="121">
        <v>110</v>
      </c>
      <c r="J119" s="226"/>
      <c r="K119" s="226">
        <f t="shared" si="9"/>
        <v>0</v>
      </c>
      <c r="L119" s="226">
        <f t="shared" si="10"/>
        <v>0</v>
      </c>
      <c r="M119" s="174">
        <f t="shared" si="11"/>
        <v>0</v>
      </c>
    </row>
    <row r="120" spans="9:13" x14ac:dyDescent="0.2">
      <c r="I120" s="121">
        <v>111</v>
      </c>
      <c r="J120" s="226"/>
      <c r="K120" s="226">
        <f t="shared" si="9"/>
        <v>0</v>
      </c>
      <c r="L120" s="226">
        <f t="shared" si="10"/>
        <v>0</v>
      </c>
      <c r="M120" s="174">
        <f t="shared" si="11"/>
        <v>0</v>
      </c>
    </row>
    <row r="121" spans="9:13" x14ac:dyDescent="0.2">
      <c r="I121" s="121">
        <v>112</v>
      </c>
      <c r="J121" s="226"/>
      <c r="K121" s="226">
        <f t="shared" si="9"/>
        <v>0</v>
      </c>
      <c r="L121" s="226">
        <f t="shared" si="10"/>
        <v>0</v>
      </c>
      <c r="M121" s="174">
        <f t="shared" si="11"/>
        <v>0</v>
      </c>
    </row>
    <row r="122" spans="9:13" x14ac:dyDescent="0.2">
      <c r="I122" s="121">
        <v>113</v>
      </c>
      <c r="J122" s="226"/>
      <c r="K122" s="226">
        <f t="shared" si="9"/>
        <v>0</v>
      </c>
      <c r="L122" s="226">
        <f t="shared" si="10"/>
        <v>0</v>
      </c>
      <c r="M122" s="174">
        <f t="shared" si="11"/>
        <v>0</v>
      </c>
    </row>
    <row r="123" spans="9:13" x14ac:dyDescent="0.2">
      <c r="I123" s="121">
        <v>114</v>
      </c>
      <c r="J123" s="226"/>
      <c r="K123" s="226">
        <f t="shared" si="9"/>
        <v>0</v>
      </c>
      <c r="L123" s="226">
        <f t="shared" si="10"/>
        <v>0</v>
      </c>
      <c r="M123" s="174">
        <f t="shared" si="11"/>
        <v>0</v>
      </c>
    </row>
    <row r="124" spans="9:13" x14ac:dyDescent="0.2">
      <c r="I124" s="121">
        <v>115</v>
      </c>
      <c r="J124" s="226"/>
      <c r="K124" s="226">
        <f t="shared" si="9"/>
        <v>0</v>
      </c>
      <c r="L124" s="226">
        <f t="shared" si="10"/>
        <v>0</v>
      </c>
      <c r="M124" s="174">
        <f t="shared" si="11"/>
        <v>0</v>
      </c>
    </row>
    <row r="125" spans="9:13" x14ac:dyDescent="0.2">
      <c r="I125" s="121">
        <v>116</v>
      </c>
      <c r="J125" s="226"/>
      <c r="K125" s="226">
        <f t="shared" si="9"/>
        <v>0</v>
      </c>
      <c r="L125" s="226">
        <f t="shared" si="10"/>
        <v>0</v>
      </c>
      <c r="M125" s="174">
        <f t="shared" si="11"/>
        <v>0</v>
      </c>
    </row>
    <row r="126" spans="9:13" x14ac:dyDescent="0.2">
      <c r="I126" s="121">
        <v>117</v>
      </c>
      <c r="J126" s="226"/>
      <c r="K126" s="226">
        <f t="shared" si="9"/>
        <v>0</v>
      </c>
      <c r="L126" s="226">
        <f t="shared" si="10"/>
        <v>0</v>
      </c>
      <c r="M126" s="174">
        <f t="shared" si="11"/>
        <v>0</v>
      </c>
    </row>
    <row r="127" spans="9:13" x14ac:dyDescent="0.2">
      <c r="I127" s="121">
        <v>118</v>
      </c>
      <c r="J127" s="226"/>
      <c r="K127" s="226">
        <f t="shared" si="9"/>
        <v>0</v>
      </c>
      <c r="L127" s="226">
        <f t="shared" si="10"/>
        <v>0</v>
      </c>
      <c r="M127" s="174">
        <f t="shared" si="11"/>
        <v>0</v>
      </c>
    </row>
    <row r="128" spans="9:13" x14ac:dyDescent="0.2">
      <c r="I128" s="121">
        <v>119</v>
      </c>
      <c r="J128" s="226"/>
      <c r="K128" s="226">
        <f t="shared" si="9"/>
        <v>0</v>
      </c>
      <c r="L128" s="226">
        <f t="shared" si="10"/>
        <v>0</v>
      </c>
      <c r="M128" s="174">
        <f t="shared" si="11"/>
        <v>0</v>
      </c>
    </row>
    <row r="129" spans="9:13" ht="15" thickBot="1" x14ac:dyDescent="0.25">
      <c r="I129" s="163">
        <v>120</v>
      </c>
      <c r="J129" s="227"/>
      <c r="K129" s="226">
        <f t="shared" si="9"/>
        <v>0</v>
      </c>
      <c r="L129" s="227">
        <f t="shared" si="10"/>
        <v>0</v>
      </c>
      <c r="M129" s="228">
        <f t="shared" si="11"/>
        <v>0</v>
      </c>
    </row>
  </sheetData>
  <mergeCells count="5">
    <mergeCell ref="C7:G8"/>
    <mergeCell ref="F9:G9"/>
    <mergeCell ref="J7:J8"/>
    <mergeCell ref="K7:K8"/>
    <mergeCell ref="M7:M8"/>
  </mergeCells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B1:I44"/>
  <sheetViews>
    <sheetView topLeftCell="A3" workbookViewId="0">
      <selection activeCell="J2" sqref="J2"/>
    </sheetView>
  </sheetViews>
  <sheetFormatPr baseColWidth="10" defaultRowHeight="15" x14ac:dyDescent="0.2"/>
  <cols>
    <col min="5" max="5" width="14.1640625" style="12" bestFit="1" customWidth="1"/>
    <col min="6" max="9" width="14.1640625" bestFit="1" customWidth="1"/>
  </cols>
  <sheetData>
    <row r="1" spans="2:9" ht="16" thickBot="1" x14ac:dyDescent="0.25"/>
    <row r="2" spans="2:9" ht="16" thickBot="1" x14ac:dyDescent="0.25">
      <c r="B2" s="417" t="s">
        <v>261</v>
      </c>
      <c r="C2" s="418"/>
      <c r="D2" s="418"/>
      <c r="E2" s="55" t="s">
        <v>90</v>
      </c>
      <c r="F2" s="35" t="s">
        <v>257</v>
      </c>
      <c r="G2" s="35" t="s">
        <v>258</v>
      </c>
      <c r="H2" s="35" t="s">
        <v>259</v>
      </c>
      <c r="I2" s="36" t="s">
        <v>260</v>
      </c>
    </row>
    <row r="3" spans="2:9" x14ac:dyDescent="0.2">
      <c r="B3" s="414"/>
      <c r="C3" s="415"/>
      <c r="D3" s="416"/>
      <c r="E3" s="46"/>
      <c r="F3" s="46"/>
      <c r="G3" s="46"/>
      <c r="H3" s="46"/>
      <c r="I3" s="52"/>
    </row>
    <row r="4" spans="2:9" x14ac:dyDescent="0.2">
      <c r="B4" s="405" t="s">
        <v>89</v>
      </c>
      <c r="C4" s="406"/>
      <c r="D4" s="407"/>
      <c r="E4" s="47">
        <f>+'Costo por producto'!W8</f>
        <v>727134000</v>
      </c>
      <c r="F4" s="39">
        <f>+'Costo por producto'!W23</f>
        <v>738981000</v>
      </c>
      <c r="G4" s="39">
        <f>+'Costo por producto'!W37</f>
        <v>751007500</v>
      </c>
      <c r="H4" s="39">
        <f>+'Costo por producto'!W51</f>
        <v>763240000</v>
      </c>
      <c r="I4" s="16">
        <f>+'Costo por producto'!W65</f>
        <v>775702000</v>
      </c>
    </row>
    <row r="5" spans="2:9" x14ac:dyDescent="0.2">
      <c r="B5" s="405" t="s">
        <v>138</v>
      </c>
      <c r="C5" s="406"/>
      <c r="D5" s="407"/>
      <c r="E5" s="47"/>
      <c r="F5" s="39"/>
      <c r="G5" s="39"/>
      <c r="H5" s="39"/>
      <c r="I5" s="16"/>
    </row>
    <row r="6" spans="2:9" x14ac:dyDescent="0.2">
      <c r="B6" s="411" t="s">
        <v>91</v>
      </c>
      <c r="C6" s="412"/>
      <c r="D6" s="413"/>
      <c r="E6" s="39">
        <v>0</v>
      </c>
      <c r="F6" s="39">
        <f>+E8</f>
        <v>4409147.9250000007</v>
      </c>
      <c r="G6" s="39">
        <f t="shared" ref="G6:I6" si="0">+F8</f>
        <v>4418961.3650000012</v>
      </c>
      <c r="H6" s="39">
        <f t="shared" si="0"/>
        <v>4491795.4900000012</v>
      </c>
      <c r="I6" s="39">
        <f t="shared" si="0"/>
        <v>4564936.2850000011</v>
      </c>
    </row>
    <row r="7" spans="2:9" x14ac:dyDescent="0.2">
      <c r="B7" s="411" t="s">
        <v>314</v>
      </c>
      <c r="C7" s="412"/>
      <c r="D7" s="413"/>
      <c r="E7" s="39">
        <f>+E9+E8-E6</f>
        <v>321867798.52500004</v>
      </c>
      <c r="F7" s="39">
        <f t="shared" ref="F7" si="1">+F9+F8-F6</f>
        <v>318175031.72000003</v>
      </c>
      <c r="G7" s="39">
        <f t="shared" ref="G7" si="2">+G9+G8-G6</f>
        <v>323482109.40500003</v>
      </c>
      <c r="H7" s="39">
        <f t="shared" ref="H7" si="3">+H9+H8-H6</f>
        <v>328748553.315</v>
      </c>
      <c r="I7" s="16">
        <f t="shared" ref="I7" si="4">+I9+I8-I6</f>
        <v>334115431.65000004</v>
      </c>
    </row>
    <row r="8" spans="2:9" x14ac:dyDescent="0.2">
      <c r="B8" s="411" t="s">
        <v>92</v>
      </c>
      <c r="C8" s="412"/>
      <c r="D8" s="413"/>
      <c r="E8" s="39">
        <f>+Inversiones!D20</f>
        <v>4409147.9250000007</v>
      </c>
      <c r="F8" s="39">
        <f>IF(E9=0,0,E8/E9*F9)</f>
        <v>4418961.3650000012</v>
      </c>
      <c r="G8" s="39">
        <f>IF(F9=0,0,F8/F9*G9)</f>
        <v>4491795.4900000012</v>
      </c>
      <c r="H8" s="39">
        <f>IF(G9=0,0,G8/G9*H9)</f>
        <v>4564936.2850000011</v>
      </c>
      <c r="I8" s="16">
        <f>IF(H9=0,0,H8/H9*I9)</f>
        <v>4639457.0950000016</v>
      </c>
    </row>
    <row r="9" spans="2:9" x14ac:dyDescent="0.2">
      <c r="B9" s="411" t="s">
        <v>93</v>
      </c>
      <c r="C9" s="412"/>
      <c r="D9" s="413"/>
      <c r="E9" s="39">
        <f>+'Costo total'!D4</f>
        <v>317458650.60000002</v>
      </c>
      <c r="F9" s="39">
        <f>+'Costo total'!D12</f>
        <v>318165218.28000003</v>
      </c>
      <c r="G9" s="39">
        <f>+'Costo total'!D20</f>
        <v>323409275.28000003</v>
      </c>
      <c r="H9" s="39">
        <f>+'Costo total'!D28</f>
        <v>328675412.51999998</v>
      </c>
      <c r="I9" s="16">
        <f>+'Costo total'!D36</f>
        <v>334040910.84000003</v>
      </c>
    </row>
    <row r="10" spans="2:9" x14ac:dyDescent="0.2">
      <c r="B10" s="411" t="s">
        <v>94</v>
      </c>
      <c r="C10" s="412"/>
      <c r="D10" s="413"/>
      <c r="E10" s="39">
        <f>+'Costo total'!D5</f>
        <v>103411200</v>
      </c>
      <c r="F10" s="39">
        <f>+'Costo total'!D13</f>
        <v>103411200</v>
      </c>
      <c r="G10" s="39">
        <f>+'Costo total'!D21</f>
        <v>103411200</v>
      </c>
      <c r="H10" s="39">
        <f>+'Costo total'!D29</f>
        <v>103411200</v>
      </c>
      <c r="I10" s="16">
        <f>+'Costo total'!D37</f>
        <v>103411200</v>
      </c>
    </row>
    <row r="11" spans="2:9" x14ac:dyDescent="0.2">
      <c r="B11" s="411" t="s">
        <v>95</v>
      </c>
      <c r="C11" s="412"/>
      <c r="D11" s="413"/>
      <c r="E11" s="39">
        <v>0</v>
      </c>
      <c r="F11" s="39">
        <v>0</v>
      </c>
      <c r="G11" s="39">
        <v>0</v>
      </c>
      <c r="H11" s="39">
        <v>0</v>
      </c>
      <c r="I11" s="16">
        <v>0</v>
      </c>
    </row>
    <row r="12" spans="2:9" x14ac:dyDescent="0.2">
      <c r="B12" s="411" t="s">
        <v>96</v>
      </c>
      <c r="C12" s="412"/>
      <c r="D12" s="413"/>
      <c r="E12" s="39">
        <f>+'Costo total'!D6</f>
        <v>94192738.200000003</v>
      </c>
      <c r="F12" s="39">
        <f>+'Costo total'!D14</f>
        <v>100708138.2</v>
      </c>
      <c r="G12" s="39">
        <f>+'Costo total'!D22</f>
        <v>100708138.2</v>
      </c>
      <c r="H12" s="39">
        <f>+'Costo total'!D30</f>
        <v>100708138.2</v>
      </c>
      <c r="I12" s="16">
        <f>+'Costo total'!D38</f>
        <v>100708138.2</v>
      </c>
    </row>
    <row r="13" spans="2:9" x14ac:dyDescent="0.2">
      <c r="B13" s="411" t="s">
        <v>50</v>
      </c>
      <c r="C13" s="412"/>
      <c r="D13" s="413"/>
      <c r="E13" s="39">
        <f>+'Costo total'!D7</f>
        <v>0</v>
      </c>
      <c r="F13" s="39"/>
      <c r="G13" s="39"/>
      <c r="H13" s="39"/>
      <c r="I13" s="16"/>
    </row>
    <row r="14" spans="2:9" s="26" customFormat="1" x14ac:dyDescent="0.2">
      <c r="B14" s="408"/>
      <c r="C14" s="409"/>
      <c r="D14" s="410"/>
      <c r="E14" s="24"/>
      <c r="F14" s="39"/>
      <c r="G14" s="39"/>
      <c r="H14" s="39"/>
      <c r="I14" s="16"/>
    </row>
    <row r="15" spans="2:9" x14ac:dyDescent="0.2">
      <c r="B15" s="405" t="s">
        <v>139</v>
      </c>
      <c r="C15" s="406"/>
      <c r="D15" s="407"/>
      <c r="E15" s="39">
        <f>+SUM(E9:E13)</f>
        <v>515062588.80000001</v>
      </c>
      <c r="F15" s="39">
        <f>SUM(F9:F13)</f>
        <v>522284556.48000002</v>
      </c>
      <c r="G15" s="39">
        <f>SUM(G9:G13)</f>
        <v>527528613.48000002</v>
      </c>
      <c r="H15" s="39">
        <f>SUM(H9:H13)</f>
        <v>532794750.71999997</v>
      </c>
      <c r="I15" s="16">
        <f>SUM(I9:I13)</f>
        <v>538160249.04000008</v>
      </c>
    </row>
    <row r="16" spans="2:9" x14ac:dyDescent="0.2">
      <c r="B16" s="411" t="s">
        <v>140</v>
      </c>
      <c r="C16" s="412"/>
      <c r="D16" s="413"/>
      <c r="E16" s="39">
        <v>0</v>
      </c>
      <c r="F16" s="39">
        <f>+E17</f>
        <v>7153647.0666666664</v>
      </c>
      <c r="G16" s="39">
        <f>+F17</f>
        <v>7253952.1733333338</v>
      </c>
      <c r="H16" s="39">
        <f>+G17</f>
        <v>7326786.2983333338</v>
      </c>
      <c r="I16" s="16">
        <f>+H17</f>
        <v>7399927.0933333328</v>
      </c>
    </row>
    <row r="17" spans="2:9" x14ac:dyDescent="0.2">
      <c r="B17" s="411" t="s">
        <v>141</v>
      </c>
      <c r="C17" s="412"/>
      <c r="D17" s="413"/>
      <c r="E17" s="39">
        <f>+Inversiones!C19*PyG!E15/360</f>
        <v>7153647.0666666664</v>
      </c>
      <c r="F17" s="39">
        <f>+Inversiones!$C$19*PyG!F15/360</f>
        <v>7253952.1733333338</v>
      </c>
      <c r="G17" s="39">
        <f>+Inversiones!$C$19*PyG!G15/360</f>
        <v>7326786.2983333338</v>
      </c>
      <c r="H17" s="39">
        <f>+Inversiones!$C$19*PyG!H15/360</f>
        <v>7399927.0933333328</v>
      </c>
      <c r="I17" s="16">
        <f>+Inversiones!$C$19*PyG!I15/360</f>
        <v>7474447.9033333343</v>
      </c>
    </row>
    <row r="18" spans="2:9" x14ac:dyDescent="0.2">
      <c r="B18" s="405" t="s">
        <v>147</v>
      </c>
      <c r="C18" s="406"/>
      <c r="D18" s="407"/>
      <c r="E18" s="39">
        <f>+E15+E16-E17</f>
        <v>507908941.73333335</v>
      </c>
      <c r="F18" s="39">
        <f t="shared" ref="F18" si="5">+F15+F16-F17</f>
        <v>522184251.37333333</v>
      </c>
      <c r="G18" s="39">
        <f t="shared" ref="G18" si="6">+G15+G16-G17</f>
        <v>527455779.35500002</v>
      </c>
      <c r="H18" s="39">
        <f t="shared" ref="H18" si="7">+H15+H16-H17</f>
        <v>532721609.92500001</v>
      </c>
      <c r="I18" s="16">
        <f t="shared" ref="I18" si="8">+I15+I16-I17</f>
        <v>538085728.23000014</v>
      </c>
    </row>
    <row r="19" spans="2:9" x14ac:dyDescent="0.2">
      <c r="B19" s="408"/>
      <c r="C19" s="409"/>
      <c r="D19" s="410"/>
      <c r="E19" s="39"/>
      <c r="F19" s="39"/>
      <c r="G19" s="39"/>
      <c r="H19" s="39"/>
      <c r="I19" s="16"/>
    </row>
    <row r="20" spans="2:9" x14ac:dyDescent="0.2">
      <c r="B20" s="405" t="s">
        <v>146</v>
      </c>
      <c r="C20" s="406"/>
      <c r="D20" s="407"/>
      <c r="E20" s="39">
        <f>+E4-E18</f>
        <v>219225058.26666665</v>
      </c>
      <c r="F20" s="39">
        <f t="shared" ref="F20" si="9">+F4-F18</f>
        <v>216796748.62666667</v>
      </c>
      <c r="G20" s="39">
        <f t="shared" ref="G20" si="10">+G4-G18</f>
        <v>223551720.64499998</v>
      </c>
      <c r="H20" s="39">
        <f t="shared" ref="H20" si="11">+H4-H18</f>
        <v>230518390.07499999</v>
      </c>
      <c r="I20" s="16">
        <f t="shared" ref="I20" si="12">+I4-I18</f>
        <v>237616271.76999986</v>
      </c>
    </row>
    <row r="21" spans="2:9" x14ac:dyDescent="0.2">
      <c r="B21" s="411" t="s">
        <v>148</v>
      </c>
      <c r="C21" s="412"/>
      <c r="D21" s="413"/>
      <c r="E21" s="48">
        <f>IF(E20=0,0,E20/E4)</f>
        <v>0.30149196470893486</v>
      </c>
      <c r="F21" s="48">
        <f t="shared" ref="F21" si="13">IF(F20=0,0,F20/F4)</f>
        <v>0.29337256117094573</v>
      </c>
      <c r="G21" s="48">
        <f t="shared" ref="G21" si="14">IF(G20=0,0,G20/G4)</f>
        <v>0.29766909204635106</v>
      </c>
      <c r="H21" s="48">
        <f t="shared" ref="H21" si="15">IF(H20=0,0,H20/H4)</f>
        <v>0.30202608625727162</v>
      </c>
      <c r="I21" s="53">
        <f t="shared" ref="I21" si="16">IF(I20=0,0,I20/I4)</f>
        <v>0.30632417058354866</v>
      </c>
    </row>
    <row r="22" spans="2:9" x14ac:dyDescent="0.2">
      <c r="B22" s="408"/>
      <c r="C22" s="409"/>
      <c r="D22" s="410"/>
      <c r="E22" s="39"/>
      <c r="F22" s="39"/>
      <c r="G22" s="39"/>
      <c r="H22" s="39"/>
      <c r="I22" s="16"/>
    </row>
    <row r="23" spans="2:9" x14ac:dyDescent="0.2">
      <c r="B23" s="411" t="s">
        <v>149</v>
      </c>
      <c r="C23" s="412"/>
      <c r="D23" s="413"/>
      <c r="E23" s="39"/>
      <c r="F23" s="39"/>
      <c r="G23" s="39"/>
      <c r="H23" s="39"/>
      <c r="I23" s="16"/>
    </row>
    <row r="24" spans="2:9" x14ac:dyDescent="0.2">
      <c r="B24" s="411" t="s">
        <v>150</v>
      </c>
      <c r="C24" s="412"/>
      <c r="D24" s="413"/>
      <c r="E24" s="39">
        <f>+Gastos!E17</f>
        <v>108880800</v>
      </c>
      <c r="F24" s="39">
        <f>+E24*(1+'Costo por producto'!C18)</f>
        <v>108880800</v>
      </c>
      <c r="G24" s="39">
        <f>F24*(1+'Costo por producto'!C32)</f>
        <v>108880800</v>
      </c>
      <c r="H24" s="39">
        <f>G24*(1+'Costo por producto'!C46)</f>
        <v>108880800</v>
      </c>
      <c r="I24" s="16">
        <f>+H24*(1+'Costo por producto'!C60)</f>
        <v>108880800</v>
      </c>
    </row>
    <row r="25" spans="2:9" x14ac:dyDescent="0.2">
      <c r="B25" s="411" t="s">
        <v>151</v>
      </c>
      <c r="C25" s="412"/>
      <c r="D25" s="413"/>
      <c r="E25" s="39">
        <f>+Gastos!L35</f>
        <v>43070400</v>
      </c>
      <c r="F25" s="39">
        <f>+Gastos!M35</f>
        <v>43070400</v>
      </c>
      <c r="G25" s="39">
        <f>+Gastos!O35</f>
        <v>43070400</v>
      </c>
      <c r="H25" s="39">
        <f>+Gastos!O35</f>
        <v>43070400</v>
      </c>
      <c r="I25" s="16">
        <f>Gastos!P35</f>
        <v>43070400</v>
      </c>
    </row>
    <row r="26" spans="2:9" x14ac:dyDescent="0.2">
      <c r="B26" s="405" t="s">
        <v>159</v>
      </c>
      <c r="C26" s="406"/>
      <c r="D26" s="407"/>
      <c r="E26" s="39">
        <f>+SUM(E24:E25)</f>
        <v>151951200</v>
      </c>
      <c r="F26" s="39">
        <f>+SUM(F24:F25)</f>
        <v>151951200</v>
      </c>
      <c r="G26" s="39">
        <f>+SUM(G24:G25)</f>
        <v>151951200</v>
      </c>
      <c r="H26" s="39">
        <f>+SUM(H24:H25)</f>
        <v>151951200</v>
      </c>
      <c r="I26" s="16">
        <f>+SUM(I24:I25)</f>
        <v>151951200</v>
      </c>
    </row>
    <row r="27" spans="2:9" x14ac:dyDescent="0.2">
      <c r="B27" s="408"/>
      <c r="C27" s="409"/>
      <c r="D27" s="410"/>
      <c r="E27" s="39"/>
      <c r="F27" s="39"/>
      <c r="G27" s="39"/>
      <c r="H27" s="39"/>
      <c r="I27" s="16"/>
    </row>
    <row r="28" spans="2:9" x14ac:dyDescent="0.2">
      <c r="B28" s="405" t="s">
        <v>161</v>
      </c>
      <c r="C28" s="406"/>
      <c r="D28" s="407"/>
      <c r="E28" s="39">
        <f>+E20-E26</f>
        <v>67273858.266666651</v>
      </c>
      <c r="F28" s="39">
        <f t="shared" ref="F28" si="17">+F20-F26</f>
        <v>64845548.626666665</v>
      </c>
      <c r="G28" s="39">
        <f t="shared" ref="G28" si="18">+G20-G26</f>
        <v>71600520.644999981</v>
      </c>
      <c r="H28" s="39">
        <f t="shared" ref="H28" si="19">+H20-H26</f>
        <v>78567190.074999988</v>
      </c>
      <c r="I28" s="16">
        <f t="shared" ref="I28" si="20">+I20-I26</f>
        <v>85665071.769999862</v>
      </c>
    </row>
    <row r="29" spans="2:9" x14ac:dyDescent="0.2">
      <c r="B29" s="411" t="s">
        <v>160</v>
      </c>
      <c r="C29" s="412"/>
      <c r="D29" s="413"/>
      <c r="E29" s="48">
        <f>+IF(E28=0,0,E28/E4)</f>
        <v>9.2519203154668397E-2</v>
      </c>
      <c r="F29" s="48">
        <f t="shared" ref="F29" si="21">+IF(F28=0,0,F28/F4)</f>
        <v>8.7749953823801519E-2</v>
      </c>
      <c r="G29" s="48">
        <f t="shared" ref="G29" si="22">+IF(G28=0,0,G28/G4)</f>
        <v>9.5339288415894619E-2</v>
      </c>
      <c r="H29" s="48">
        <f t="shared" ref="H29" si="23">+IF(H28=0,0,H28/H4)</f>
        <v>0.10293903631230018</v>
      </c>
      <c r="I29" s="53">
        <f t="shared" ref="I29" si="24">+IF(I28=0,0,I28/I4)</f>
        <v>0.11043554324985608</v>
      </c>
    </row>
    <row r="30" spans="2:9" x14ac:dyDescent="0.2">
      <c r="B30" s="408"/>
      <c r="C30" s="409"/>
      <c r="D30" s="410"/>
      <c r="E30" s="39"/>
      <c r="F30" s="24"/>
      <c r="G30" s="24"/>
      <c r="H30" s="24"/>
      <c r="I30" s="1"/>
    </row>
    <row r="31" spans="2:9" x14ac:dyDescent="0.2">
      <c r="B31" s="428" t="s">
        <v>162</v>
      </c>
      <c r="C31" s="429"/>
      <c r="D31" s="430"/>
      <c r="E31" s="39"/>
      <c r="F31" s="24"/>
      <c r="G31" s="24"/>
      <c r="H31" s="24"/>
      <c r="I31" s="1"/>
    </row>
    <row r="32" spans="2:9" x14ac:dyDescent="0.2">
      <c r="B32" s="411" t="s">
        <v>163</v>
      </c>
      <c r="C32" s="412"/>
      <c r="D32" s="413"/>
      <c r="E32" s="39">
        <f>+IF(Financiación!F19=12,SUM(Financiación!L10:L21),IF(Financiación!F20=6,SUM(Financiación!L10:L15),IF(Financiación!F21=4,SUM(Financiación!L10:L13),IF(Financiación!F22=3,SUM(Financiación!L10:L12),IF(Financiación!F23=2,SUM(Financiación!L10:L11),Financiación!L10)))))</f>
        <v>15721419.820322732</v>
      </c>
      <c r="F32" s="39">
        <f>+IF(Financiación!F19=12,SUM(Financiación!L22:L33),IF(Financiación!F20=6,SUM(Financiación!L16:L21),IF(Financiación!F21=4,SUM(Financiación!L14:L17),IF(Financiación!F22=3,SUM(Financiación!L13:L15),IF(Financiación!F23=2,SUM(Financiación!L12:L13),Financiación!L11)))))</f>
        <v>12259822.795664521</v>
      </c>
      <c r="G32" s="39">
        <f>+IF(Financiación!F19=12,SUM(Financiación!L34:L45),IF(Financiación!F20=6,SUM(Financiación!L22:L27),IF(Financiación!F21=4,SUM(Financiación!L18:L21),IF(Financiación!F22=3,SUM(Financiación!L16:L18),IF(Financiación!F23=2,SUM(Financiación!L14:L15),Financiación!L12)))))</f>
        <v>8798225.7710063085</v>
      </c>
      <c r="H32" s="39">
        <f>+IF(Financiación!F19=12,SUM(Financiación!L46:L57),IF(Financiación!F20=6,SUM(Financiación!L28:L33),IF(Financiación!F21=4,SUM(Financiación!L22:L25),IF(Financiación!F22=3,SUM(Financiación!L19:L21),IF(Financiación!F23=2,SUM(Financiación!L16:L17),Financiación!L13)))))</f>
        <v>5336628.7463480961</v>
      </c>
      <c r="I32" s="16">
        <f>+IF(Financiación!F19=12,SUM(Financiación!L58:L69),IF(Financiación!F20=6,SUM(Financiación!L34:L39),IF(Financiación!F21=4,SUM(Financiación!L26:L29),IF(Financiación!F22=3,SUM(Financiación!L22:L24),IF(Financiación!F23=2,SUM(Financiación!L18:L19),Financiación!L14)))))</f>
        <v>1875031.7216898797</v>
      </c>
    </row>
    <row r="33" spans="2:9" x14ac:dyDescent="0.2">
      <c r="B33" s="411" t="s">
        <v>164</v>
      </c>
      <c r="C33" s="412"/>
      <c r="D33" s="413"/>
      <c r="E33" s="39">
        <f>0.004*E4</f>
        <v>2908536</v>
      </c>
      <c r="F33" s="39">
        <f t="shared" ref="F33" si="25">0.004*F4</f>
        <v>2955924</v>
      </c>
      <c r="G33" s="39">
        <f t="shared" ref="G33" si="26">0.004*G4</f>
        <v>3004030</v>
      </c>
      <c r="H33" s="39">
        <f t="shared" ref="H33" si="27">0.004*H4</f>
        <v>3052960</v>
      </c>
      <c r="I33" s="16">
        <f t="shared" ref="I33" si="28">0.004*I4</f>
        <v>3102808</v>
      </c>
    </row>
    <row r="34" spans="2:9" x14ac:dyDescent="0.2">
      <c r="B34" s="405" t="s">
        <v>165</v>
      </c>
      <c r="C34" s="406"/>
      <c r="D34" s="407"/>
      <c r="E34" s="49">
        <f>+SUM(E31:E33)</f>
        <v>18629955.82032273</v>
      </c>
      <c r="F34" s="49">
        <f>+SUM(F31:F33)</f>
        <v>15215746.795664521</v>
      </c>
      <c r="G34" s="49">
        <f>+SUM(G31:G33)</f>
        <v>11802255.771006308</v>
      </c>
      <c r="H34" s="49">
        <f>+SUM(H31:H33)</f>
        <v>8389588.7463480961</v>
      </c>
      <c r="I34" s="19">
        <f>+SUM(I31:I33)</f>
        <v>4977839.7216898799</v>
      </c>
    </row>
    <row r="35" spans="2:9" x14ac:dyDescent="0.2">
      <c r="B35" s="408"/>
      <c r="C35" s="409"/>
      <c r="D35" s="410"/>
      <c r="E35" s="39"/>
      <c r="F35" s="39"/>
      <c r="G35" s="39"/>
      <c r="H35" s="39"/>
      <c r="I35" s="16"/>
    </row>
    <row r="36" spans="2:9" x14ac:dyDescent="0.2">
      <c r="B36" s="422" t="s">
        <v>166</v>
      </c>
      <c r="C36" s="423"/>
      <c r="D36" s="424"/>
      <c r="E36" s="49">
        <f>+E28-E34</f>
        <v>48643902.446343921</v>
      </c>
      <c r="F36" s="49">
        <f t="shared" ref="F36" si="29">+F28-F34</f>
        <v>49629801.831002146</v>
      </c>
      <c r="G36" s="49">
        <f t="shared" ref="G36" si="30">+G28-G34</f>
        <v>59798264.873993672</v>
      </c>
      <c r="H36" s="49">
        <f t="shared" ref="H36" si="31">+H28-H34</f>
        <v>70177601.32865189</v>
      </c>
      <c r="I36" s="19">
        <f t="shared" ref="I36" si="32">+I28-I34</f>
        <v>80687232.048309982</v>
      </c>
    </row>
    <row r="37" spans="2:9" x14ac:dyDescent="0.2">
      <c r="B37" s="425" t="s">
        <v>167</v>
      </c>
      <c r="C37" s="426"/>
      <c r="D37" s="427"/>
      <c r="E37" s="48">
        <f>+IF(E36=0,0,E36/E4)</f>
        <v>6.6898126681387365E-2</v>
      </c>
      <c r="F37" s="48">
        <f t="shared" ref="F37" si="33">+IF(F36=0,0,F36/F4)</f>
        <v>6.7159780604646321E-2</v>
      </c>
      <c r="G37" s="48">
        <f t="shared" ref="G37" si="34">+IF(G36=0,0,G36/G4)</f>
        <v>7.9624058180502416E-2</v>
      </c>
      <c r="H37" s="48">
        <f t="shared" ref="H37" si="35">+IF(H36=0,0,H36/H4)</f>
        <v>9.1946964688239471E-2</v>
      </c>
      <c r="I37" s="53">
        <f t="shared" ref="I37" si="36">+IF(I36=0,0,I36/I4)</f>
        <v>0.1040183370009488</v>
      </c>
    </row>
    <row r="38" spans="2:9" x14ac:dyDescent="0.2">
      <c r="B38" s="408"/>
      <c r="C38" s="409"/>
      <c r="D38" s="410"/>
      <c r="E38" s="39"/>
      <c r="F38" s="39"/>
      <c r="G38" s="39"/>
      <c r="H38" s="39"/>
      <c r="I38" s="16"/>
    </row>
    <row r="39" spans="2:9" x14ac:dyDescent="0.2">
      <c r="B39" s="411" t="s">
        <v>168</v>
      </c>
      <c r="C39" s="412"/>
      <c r="D39" s="413"/>
      <c r="E39" s="39">
        <f>+IF(E36&lt;0,0,E36*E44)</f>
        <v>16052487.807293495</v>
      </c>
      <c r="F39" s="39">
        <f t="shared" ref="F39" si="37">+IF(F36&lt;0,0,F36*F44)</f>
        <v>16377834.604230709</v>
      </c>
      <c r="G39" s="39">
        <f t="shared" ref="G39" si="38">+IF(G36&lt;0,0,G36*G44)</f>
        <v>19733427.408417914</v>
      </c>
      <c r="H39" s="39">
        <f t="shared" ref="H39" si="39">+IF(H36&lt;0,0,H36*H44)</f>
        <v>23158608.438455123</v>
      </c>
      <c r="I39" s="16">
        <f t="shared" ref="I39" si="40">+IF(I36&lt;0,0,I36*I44)</f>
        <v>26626786.575942297</v>
      </c>
    </row>
    <row r="40" spans="2:9" x14ac:dyDescent="0.2">
      <c r="B40" s="408"/>
      <c r="C40" s="409"/>
      <c r="D40" s="410"/>
      <c r="E40" s="39"/>
      <c r="F40" s="39"/>
      <c r="G40" s="39"/>
      <c r="H40" s="39"/>
      <c r="I40" s="16"/>
    </row>
    <row r="41" spans="2:9" x14ac:dyDescent="0.2">
      <c r="B41" s="405" t="s">
        <v>169</v>
      </c>
      <c r="C41" s="406"/>
      <c r="D41" s="407"/>
      <c r="E41" s="39">
        <f>+E36-E39</f>
        <v>32591414.639050424</v>
      </c>
      <c r="F41" s="39">
        <f t="shared" ref="F41" si="41">+F36-F39</f>
        <v>33251967.226771437</v>
      </c>
      <c r="G41" s="39">
        <f t="shared" ref="G41" si="42">+G36-G39</f>
        <v>40064837.465575755</v>
      </c>
      <c r="H41" s="39">
        <f t="shared" ref="H41" si="43">+H36-H39</f>
        <v>47018992.89019677</v>
      </c>
      <c r="I41" s="16">
        <f t="shared" ref="I41" si="44">+I36-I39</f>
        <v>54060445.472367689</v>
      </c>
    </row>
    <row r="42" spans="2:9" ht="16" thickBot="1" x14ac:dyDescent="0.25">
      <c r="B42" s="419" t="s">
        <v>170</v>
      </c>
      <c r="C42" s="420"/>
      <c r="D42" s="421"/>
      <c r="E42" s="50">
        <f>+IF(E41=0,0,E41/E4)</f>
        <v>4.4821744876529533E-2</v>
      </c>
      <c r="F42" s="50">
        <f t="shared" ref="F42" si="45">+IF(F41=0,0,F41/F4)</f>
        <v>4.4997053005113037E-2</v>
      </c>
      <c r="G42" s="50">
        <f t="shared" ref="G42" si="46">+IF(G41=0,0,G41/G4)</f>
        <v>5.3348118980936617E-2</v>
      </c>
      <c r="H42" s="50">
        <f t="shared" ref="H42" si="47">+IF(H41=0,0,H41/H4)</f>
        <v>6.1604466341120448E-2</v>
      </c>
      <c r="I42" s="54">
        <f t="shared" ref="I42" si="48">+IF(I41=0,0,I41/I4)</f>
        <v>6.9692285790635689E-2</v>
      </c>
    </row>
    <row r="43" spans="2:9" x14ac:dyDescent="0.2">
      <c r="B43" s="409"/>
      <c r="C43" s="409"/>
      <c r="D43" s="409"/>
    </row>
    <row r="44" spans="2:9" x14ac:dyDescent="0.2">
      <c r="B44" s="412" t="s">
        <v>171</v>
      </c>
      <c r="C44" s="412"/>
      <c r="D44" s="412"/>
      <c r="E44" s="51">
        <v>0.33</v>
      </c>
      <c r="F44" s="51">
        <v>0.33</v>
      </c>
      <c r="G44" s="51">
        <v>0.33</v>
      </c>
      <c r="H44" s="51">
        <v>0.33</v>
      </c>
      <c r="I44" s="51">
        <v>0.33</v>
      </c>
    </row>
  </sheetData>
  <sheetProtection algorithmName="SHA-512" hashValue="OG9nl3OjtEpCKsv6Gtn4bhAQxSt7T0XG81pE0uSg0YpP7GzB9quOILkgcEHYtzDVhSu4cnGJmefFwxFhZRQ+RA==" saltValue="jRE/dXWJ3XkZotGGuFVTRQ==" spinCount="100000" sheet="1" objects="1" scenarios="1"/>
  <mergeCells count="43">
    <mergeCell ref="B3:D3"/>
    <mergeCell ref="B2:D2"/>
    <mergeCell ref="B41:D41"/>
    <mergeCell ref="B42:D42"/>
    <mergeCell ref="B44:D44"/>
    <mergeCell ref="B43:D43"/>
    <mergeCell ref="B33:D33"/>
    <mergeCell ref="B35:D35"/>
    <mergeCell ref="B38:D38"/>
    <mergeCell ref="B40:D40"/>
    <mergeCell ref="B36:D36"/>
    <mergeCell ref="B37:D37"/>
    <mergeCell ref="B39:D39"/>
    <mergeCell ref="B34:D34"/>
    <mergeCell ref="B31:D31"/>
    <mergeCell ref="B30:D30"/>
    <mergeCell ref="B32:D32"/>
    <mergeCell ref="B26:D26"/>
    <mergeCell ref="B28:D28"/>
    <mergeCell ref="B29:D29"/>
    <mergeCell ref="B16:D16"/>
    <mergeCell ref="B17:D17"/>
    <mergeCell ref="B18:D18"/>
    <mergeCell ref="B27:D27"/>
    <mergeCell ref="B23:D23"/>
    <mergeCell ref="B24:D24"/>
    <mergeCell ref="B25:D25"/>
    <mergeCell ref="B4:D4"/>
    <mergeCell ref="B6:D6"/>
    <mergeCell ref="B13:D13"/>
    <mergeCell ref="B7:D7"/>
    <mergeCell ref="B8:D8"/>
    <mergeCell ref="B9:D9"/>
    <mergeCell ref="B10:D10"/>
    <mergeCell ref="B11:D11"/>
    <mergeCell ref="B12:D12"/>
    <mergeCell ref="B15:D15"/>
    <mergeCell ref="B5:D5"/>
    <mergeCell ref="B14:D14"/>
    <mergeCell ref="B19:D19"/>
    <mergeCell ref="B22:D22"/>
    <mergeCell ref="B20:D20"/>
    <mergeCell ref="B21:D21"/>
  </mergeCells>
  <pageMargins left="0.7" right="0.7" top="0.75" bottom="0.75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B1:G39"/>
  <sheetViews>
    <sheetView workbookViewId="0">
      <selection activeCell="I16" sqref="I16"/>
    </sheetView>
  </sheetViews>
  <sheetFormatPr baseColWidth="10" defaultRowHeight="15" x14ac:dyDescent="0.2"/>
  <cols>
    <col min="2" max="2" width="34.83203125" bestFit="1" customWidth="1"/>
    <col min="3" max="7" width="14.1640625" bestFit="1" customWidth="1"/>
  </cols>
  <sheetData>
    <row r="1" spans="2:7" ht="16" thickBot="1" x14ac:dyDescent="0.25"/>
    <row r="2" spans="2:7" ht="16" thickBot="1" x14ac:dyDescent="0.25">
      <c r="B2" s="35" t="s">
        <v>262</v>
      </c>
      <c r="C2" s="35" t="s">
        <v>90</v>
      </c>
      <c r="D2" s="297" t="s">
        <v>257</v>
      </c>
      <c r="E2" s="297" t="s">
        <v>258</v>
      </c>
      <c r="F2" s="297" t="s">
        <v>259</v>
      </c>
      <c r="G2" s="18" t="s">
        <v>260</v>
      </c>
    </row>
    <row r="3" spans="2:7" x14ac:dyDescent="0.2">
      <c r="B3" s="300"/>
      <c r="C3" s="56"/>
      <c r="D3" s="32"/>
      <c r="E3" s="57"/>
      <c r="F3" s="57"/>
      <c r="G3" s="41"/>
    </row>
    <row r="4" spans="2:7" x14ac:dyDescent="0.2">
      <c r="B4" s="298" t="s">
        <v>172</v>
      </c>
      <c r="C4" s="27">
        <f>+IF(PyG!E4=0,0,'Pto de Equilibrio'!C39:C39/(1-'Pto de Equilibrio'!C38:C38/PyG!E4))</f>
        <v>652966259.75817454</v>
      </c>
      <c r="D4" s="27">
        <f>+IF(PyG!F4=0,0,'Pto de Equilibrio'!D39:D39/(1-'Pto de Equilibrio'!D38:D38/PyG!F4))</f>
        <v>651388577.94118619</v>
      </c>
      <c r="E4" s="27">
        <f>+IF(PyG!G4=0,0,'Pto de Equilibrio'!E39:E39/(1-'Pto de Equilibrio'!E38:E38/PyG!G4))</f>
        <v>645367227.49744236</v>
      </c>
      <c r="F4" s="27">
        <f>+IF(PyG!H4=0,0,'Pto de Equilibrio'!F39:F39/(1-'Pto de Equilibrio'!F38:F38/PyG!H4))</f>
        <v>639242116.62851572</v>
      </c>
      <c r="G4" s="42">
        <f>+IF(PyG!I4=0,0,'Pto de Equilibrio'!G39:G39/(1-'Pto de Equilibrio'!G38:G38/PyG!I4))</f>
        <v>633117891.98228776</v>
      </c>
    </row>
    <row r="5" spans="2:7" x14ac:dyDescent="0.2">
      <c r="B5" s="299" t="s">
        <v>173</v>
      </c>
      <c r="C5" s="29">
        <f>+IF(PyG!E4=0,0,'Pto de Equilibrio'!C4:C4/PyG!E4)</f>
        <v>0.89799990064853874</v>
      </c>
      <c r="D5" s="29">
        <f>+IF(PyG!F4=0,0,'Pto de Equilibrio'!D4:D4/PyG!F4)</f>
        <v>0.88146864119806356</v>
      </c>
      <c r="E5" s="29">
        <f>+IF(PyG!G4=0,0,'Pto de Equilibrio'!E4:E4/PyG!G4)</f>
        <v>0.8593352629600135</v>
      </c>
      <c r="F5" s="29">
        <f>+IF(PyG!H4=0,0,'Pto de Equilibrio'!F4:F4/PyG!H4)</f>
        <v>0.83753749361736241</v>
      </c>
      <c r="G5" s="58">
        <f>+IF(PyG!I4=0,0,'Pto de Equilibrio'!G4:G4/PyG!I4)</f>
        <v>0.81618700478055717</v>
      </c>
    </row>
    <row r="6" spans="2:7" x14ac:dyDescent="0.2">
      <c r="B6" s="298"/>
      <c r="C6" s="32"/>
      <c r="D6" s="32"/>
      <c r="E6" s="32"/>
      <c r="F6" s="32"/>
      <c r="G6" s="41"/>
    </row>
    <row r="7" spans="2:7" x14ac:dyDescent="0.2">
      <c r="B7" s="298" t="s">
        <v>174</v>
      </c>
      <c r="C7" s="27">
        <f>+SUM(C8:C17)</f>
        <v>652966259.75817454</v>
      </c>
      <c r="D7" s="27">
        <f t="shared" ref="D7:G7" si="0">+SUM(D8:D17)</f>
        <v>651388577.94118619</v>
      </c>
      <c r="E7" s="27">
        <f t="shared" si="0"/>
        <v>645367227.49744236</v>
      </c>
      <c r="F7" s="27">
        <f t="shared" si="0"/>
        <v>639242116.62851572</v>
      </c>
      <c r="G7" s="27">
        <f t="shared" si="0"/>
        <v>633117891.98228776</v>
      </c>
    </row>
    <row r="8" spans="2:7" x14ac:dyDescent="0.2">
      <c r="B8" s="298" t="str">
        <f>+'N° Productos'!C4</f>
        <v>Jamón 500 gr</v>
      </c>
      <c r="C8" s="27">
        <f>+$C$4*'Costo por producto'!C9</f>
        <v>363689959.76265818</v>
      </c>
      <c r="D8" s="27">
        <f>IF(PyG!$F$4=0,0,'Pto de Equilibrio'!$D$4*'Pto de Equilibrio'!C8/'Pto de Equilibrio'!$C$4)</f>
        <v>362811220.58132398</v>
      </c>
      <c r="E8" s="27">
        <f>IF(PyG!$G$4=0,0,'Pto de Equilibrio'!$E$4*'Pto de Equilibrio'!D8/'Pto de Equilibrio'!$D$4)</f>
        <v>359457441.31956995</v>
      </c>
      <c r="F8" s="27">
        <f>IF(PyG!$H$4=0,0,'Pto de Equilibrio'!$F$4*'Pto de Equilibrio'!E8/'Pto de Equilibrio'!$E$4)</f>
        <v>356045869.44710177</v>
      </c>
      <c r="G8" s="42">
        <f>IF(PyG!$I$4=0,0,'Pto de Equilibrio'!$G$4*'Pto de Equilibrio'!F8/'Pto de Equilibrio'!$F$4)</f>
        <v>352634791.18405491</v>
      </c>
    </row>
    <row r="9" spans="2:7" x14ac:dyDescent="0.2">
      <c r="B9" s="298" t="str">
        <f>+'N° Productos'!C5</f>
        <v>Jamón 250 gr</v>
      </c>
      <c r="C9" s="27">
        <f>C4*'Costo por producto'!D9</f>
        <v>289276299.99551636</v>
      </c>
      <c r="D9" s="27">
        <f>IF(PyG!F4=0,0,'Pto de Equilibrio'!$D$4*C9/'Pto de Equilibrio'!$C$4)</f>
        <v>288577357.35986221</v>
      </c>
      <c r="E9" s="27">
        <f>IF(PyG!G4=0,0,'Pto de Equilibrio'!E4*D9/'Pto de Equilibrio'!D4)</f>
        <v>285909786.17787242</v>
      </c>
      <c r="F9" s="27">
        <f>IF(PyG!H4=0,0,'Pto de Equilibrio'!F4*E9/'Pto de Equilibrio'!E4)</f>
        <v>283196247.18141395</v>
      </c>
      <c r="G9" s="42">
        <f>IF(PyG!I4=0,0,'Pto de Equilibrio'!G4*F9/'Pto de Equilibrio'!F4)</f>
        <v>280483100.79823285</v>
      </c>
    </row>
    <row r="10" spans="2:7" x14ac:dyDescent="0.2">
      <c r="B10" s="298">
        <f>+'N° Productos'!C6</f>
        <v>0</v>
      </c>
      <c r="C10" s="27">
        <f>C4*'Costo por producto'!E9</f>
        <v>0</v>
      </c>
      <c r="D10" s="27">
        <f>IF(PyG!F4=0,0,'Pto de Equilibrio'!D4*C10/'Pto de Equilibrio'!C4)</f>
        <v>0</v>
      </c>
      <c r="E10" s="27">
        <f>IF(PyG!G4=0,0,'Pto de Equilibrio'!E4*D10/'Pto de Equilibrio'!D4)</f>
        <v>0</v>
      </c>
      <c r="F10" s="27">
        <f>IF(PyG!H4=0,0,'Pto de Equilibrio'!F4*E10/'Pto de Equilibrio'!E4)</f>
        <v>0</v>
      </c>
      <c r="G10" s="42">
        <f>IF(PyG!I4=0,0,'Pto de Equilibrio'!G4*F10/'Pto de Equilibrio'!F4)</f>
        <v>0</v>
      </c>
    </row>
    <row r="11" spans="2:7" x14ac:dyDescent="0.2">
      <c r="B11" s="298">
        <f>'N° Productos'!C7</f>
        <v>0</v>
      </c>
      <c r="C11" s="27">
        <f>C4*'Costo por producto'!F9</f>
        <v>0</v>
      </c>
      <c r="D11" s="27">
        <f>IF(PyG!F4=0,0,'Pto de Equilibrio'!D4*C11/'Pto de Equilibrio'!C4)</f>
        <v>0</v>
      </c>
      <c r="E11" s="27">
        <f>IF(PyG!G4=0,0,'Pto de Equilibrio'!E4*D11/'Pto de Equilibrio'!D4)</f>
        <v>0</v>
      </c>
      <c r="F11" s="27">
        <f>IF(PyG!H4=0,0,'Pto de Equilibrio'!F4*E11/'Pto de Equilibrio'!E4)</f>
        <v>0</v>
      </c>
      <c r="G11" s="42">
        <f>IF(PyG!I4=0,0,'Pto de Equilibrio'!G4*F11/'Pto de Equilibrio'!F4)</f>
        <v>0</v>
      </c>
    </row>
    <row r="12" spans="2:7" x14ac:dyDescent="0.2">
      <c r="B12" s="298">
        <f>'N° Productos'!C8</f>
        <v>0</v>
      </c>
      <c r="C12" s="27">
        <f>C4*'Costo por producto'!G9</f>
        <v>0</v>
      </c>
      <c r="D12" s="27">
        <f>IF(PyG!F4=0,0,'Pto de Equilibrio'!D4*C12/'Pto de Equilibrio'!C4)</f>
        <v>0</v>
      </c>
      <c r="E12" s="27">
        <f>IF(PyG!G4=0,0,'Pto de Equilibrio'!E4*D12/'Pto de Equilibrio'!D4)</f>
        <v>0</v>
      </c>
      <c r="F12" s="27">
        <f>IF(PyG!H4=0,0,'Pto de Equilibrio'!F4*E12/'Pto de Equilibrio'!E4)</f>
        <v>0</v>
      </c>
      <c r="G12" s="42">
        <f>IF(PyG!I4=0,0,'Pto de Equilibrio'!G4*F12/'Pto de Equilibrio'!F4)</f>
        <v>0</v>
      </c>
    </row>
    <row r="13" spans="2:7" x14ac:dyDescent="0.2">
      <c r="B13" s="298">
        <f>'N° Productos'!C9</f>
        <v>0</v>
      </c>
      <c r="C13" s="27">
        <f>C4*'Costo por producto'!H9</f>
        <v>0</v>
      </c>
      <c r="D13" s="27"/>
      <c r="E13" s="27"/>
      <c r="F13" s="27"/>
      <c r="G13" s="42"/>
    </row>
    <row r="14" spans="2:7" x14ac:dyDescent="0.2">
      <c r="B14" s="298">
        <f>'N° Productos'!C10</f>
        <v>0</v>
      </c>
      <c r="C14" s="27">
        <f>C4*'Costo por producto'!I9</f>
        <v>0</v>
      </c>
      <c r="D14" s="27"/>
      <c r="E14" s="27"/>
      <c r="F14" s="27"/>
      <c r="G14" s="42"/>
    </row>
    <row r="15" spans="2:7" x14ac:dyDescent="0.2">
      <c r="B15" s="298">
        <f>'N° Productos'!C11</f>
        <v>0</v>
      </c>
      <c r="C15" s="27">
        <f>C4*'Costo por producto'!J9</f>
        <v>0</v>
      </c>
      <c r="D15" s="27"/>
      <c r="E15" s="27"/>
      <c r="F15" s="27"/>
      <c r="G15" s="42"/>
    </row>
    <row r="16" spans="2:7" x14ac:dyDescent="0.2">
      <c r="B16" s="298">
        <f>'N° Productos'!C12</f>
        <v>0</v>
      </c>
      <c r="C16" s="27">
        <f>C4*'Costo por producto'!K9</f>
        <v>0</v>
      </c>
      <c r="D16" s="27"/>
      <c r="E16" s="27"/>
      <c r="F16" s="27"/>
      <c r="G16" s="42"/>
    </row>
    <row r="17" spans="2:7" x14ac:dyDescent="0.2">
      <c r="B17" s="298">
        <f>'N° Productos'!C13</f>
        <v>0</v>
      </c>
      <c r="C17" s="27">
        <f>C4*'Costo por producto'!L9</f>
        <v>0</v>
      </c>
      <c r="D17" s="27"/>
      <c r="E17" s="27"/>
      <c r="F17" s="27"/>
      <c r="G17" s="42"/>
    </row>
    <row r="18" spans="2:7" x14ac:dyDescent="0.2">
      <c r="B18" s="298" t="s">
        <v>175</v>
      </c>
      <c r="C18" s="27">
        <f>+SUM(C8:C17)</f>
        <v>652966259.75817454</v>
      </c>
      <c r="D18" s="27">
        <f>+SUM(D8:D17)</f>
        <v>651388577.94118619</v>
      </c>
      <c r="E18" s="27">
        <f>+SUM(E8:E17)</f>
        <v>645367227.49744236</v>
      </c>
      <c r="F18" s="27">
        <f>+SUM(F8:F17)</f>
        <v>639242116.62851572</v>
      </c>
      <c r="G18" s="42">
        <f>+SUM(G8:G17)</f>
        <v>633117891.98228776</v>
      </c>
    </row>
    <row r="19" spans="2:7" x14ac:dyDescent="0.2">
      <c r="B19" s="298"/>
      <c r="C19" s="27"/>
      <c r="D19" s="27"/>
      <c r="E19" s="27"/>
      <c r="F19" s="27"/>
      <c r="G19" s="42"/>
    </row>
    <row r="20" spans="2:7" x14ac:dyDescent="0.2">
      <c r="B20" s="298" t="s">
        <v>176</v>
      </c>
      <c r="C20" s="27"/>
      <c r="D20" s="27"/>
      <c r="E20" s="27"/>
      <c r="F20" s="27"/>
      <c r="G20" s="42"/>
    </row>
    <row r="21" spans="2:7" x14ac:dyDescent="0.2">
      <c r="B21" s="298" t="str">
        <f>+'N° Productos'!C4</f>
        <v>Jamón 500 gr</v>
      </c>
      <c r="C21" s="311">
        <f>+IF(C8=0,0,ROUND((C8/'Costo por producto'!C6),0))</f>
        <v>7274</v>
      </c>
      <c r="D21" s="311">
        <f>+IF(D8=0,0,ROUND((D8/'Costo por producto'!C21),0))</f>
        <v>7256</v>
      </c>
      <c r="E21" s="311">
        <f>+IF(E8=0,0,ROUND((E8/'Costo por producto'!C35),0))</f>
        <v>7189</v>
      </c>
      <c r="F21" s="311">
        <f>+IF(F8=0,0,ROUND((F8/'Costo por producto'!C49),0))</f>
        <v>7121</v>
      </c>
      <c r="G21" s="312">
        <f>+IF(G8=0,0,ROUND((G8/'Costo por producto'!C63),0))</f>
        <v>7053</v>
      </c>
    </row>
    <row r="22" spans="2:7" x14ac:dyDescent="0.2">
      <c r="B22" s="298" t="str">
        <f>+'N° Productos'!C5</f>
        <v>Jamón 250 gr</v>
      </c>
      <c r="C22" s="311">
        <f>+IF(C9=0,0,ROUND((C9/'Costo por producto'!D6),0))</f>
        <v>10916</v>
      </c>
      <c r="D22" s="311">
        <f>+IF(D9=0,0,ROUND((D9/'Costo por producto'!D21),0))</f>
        <v>10890</v>
      </c>
      <c r="E22" s="311">
        <f>+IF(E9=0,0,ROUND((E9/'Costo por producto'!D35),0))</f>
        <v>10789</v>
      </c>
      <c r="F22" s="311">
        <f>+IF(F9=0,0,ROUND((F9/'Costo por producto'!D35),0))</f>
        <v>10687</v>
      </c>
      <c r="G22" s="312">
        <f>+IF(G9=0,0,ROUND((G9/'Costo por producto'!D35),0))</f>
        <v>10584</v>
      </c>
    </row>
    <row r="23" spans="2:7" x14ac:dyDescent="0.2">
      <c r="B23" s="298">
        <f>+'N° Productos'!C6</f>
        <v>0</v>
      </c>
      <c r="C23" s="311">
        <f>+IF(C10=0,0,ROUND((C10/'Costo por producto'!E6),0))</f>
        <v>0</v>
      </c>
      <c r="D23" s="311">
        <f>+IF(D10=0,0,ROUND((D10/'Costo por producto'!E21),0))</f>
        <v>0</v>
      </c>
      <c r="E23" s="311">
        <f>+IF(E10=0,0,ROUND((E10/'Costo por producto'!E35),0))</f>
        <v>0</v>
      </c>
      <c r="F23" s="311">
        <f>+IF(F10=0,0,ROUND((F10/'Costo por producto'!E35),0))</f>
        <v>0</v>
      </c>
      <c r="G23" s="312">
        <f>+IF(G10=0,0,ROUND((G10/'Costo por producto'!E35),0))</f>
        <v>0</v>
      </c>
    </row>
    <row r="24" spans="2:7" x14ac:dyDescent="0.2">
      <c r="B24" s="298">
        <f>+'N° Productos'!C7</f>
        <v>0</v>
      </c>
      <c r="C24" s="311">
        <f>IF(C11=0,0,ROUND((C11/'Costo por producto'!F6),0))</f>
        <v>0</v>
      </c>
      <c r="D24" s="311">
        <f>+IF(D11=0,0,ROUND((D11/'Costo por producto'!F21),0))</f>
        <v>0</v>
      </c>
      <c r="E24" s="311">
        <f>+IF(E11=0,0,ROUND((E11/'Costo por producto'!F35),0))</f>
        <v>0</v>
      </c>
      <c r="F24" s="311">
        <f>+IF(F11=0,0,ROUND((F11/'Costo por producto'!F35),0))</f>
        <v>0</v>
      </c>
      <c r="G24" s="312">
        <f>+IF(G11=0,0,ROUND((G11/'Costo por producto'!F35),0))</f>
        <v>0</v>
      </c>
    </row>
    <row r="25" spans="2:7" x14ac:dyDescent="0.2">
      <c r="B25" s="298">
        <f>+'N° Productos'!C8</f>
        <v>0</v>
      </c>
      <c r="C25" s="311">
        <f>IF(C12=0,0,ROUND((C12/'Costo por producto'!G6),0))</f>
        <v>0</v>
      </c>
      <c r="D25" s="311">
        <f>+IF(D12=0,0,ROUND((D12/'Costo por producto'!G21),0))</f>
        <v>0</v>
      </c>
      <c r="E25" s="311">
        <f>+IF(E12=0,0,ROUND((E12/'Costo por producto'!G35),0))</f>
        <v>0</v>
      </c>
      <c r="F25" s="311">
        <f>+IF(F12=0,0,ROUND((F12/'Costo por producto'!G35),0))</f>
        <v>0</v>
      </c>
      <c r="G25" s="312">
        <f>+IF(G12=0,0,ROUND((G12/'Costo por producto'!G35),0))</f>
        <v>0</v>
      </c>
    </row>
    <row r="26" spans="2:7" x14ac:dyDescent="0.2">
      <c r="B26" s="298">
        <f>+'N° Productos'!C9</f>
        <v>0</v>
      </c>
      <c r="C26" s="311"/>
      <c r="D26" s="311"/>
      <c r="E26" s="311"/>
      <c r="F26" s="311"/>
      <c r="G26" s="312"/>
    </row>
    <row r="27" spans="2:7" x14ac:dyDescent="0.2">
      <c r="B27" s="298">
        <f>+'N° Productos'!C10</f>
        <v>0</v>
      </c>
      <c r="C27" s="311"/>
      <c r="D27" s="311"/>
      <c r="E27" s="311"/>
      <c r="F27" s="311"/>
      <c r="G27" s="312"/>
    </row>
    <row r="28" spans="2:7" x14ac:dyDescent="0.2">
      <c r="B28" s="298">
        <f>+'N° Productos'!C11</f>
        <v>0</v>
      </c>
      <c r="C28" s="311"/>
      <c r="D28" s="311"/>
      <c r="E28" s="311"/>
      <c r="F28" s="311"/>
      <c r="G28" s="312"/>
    </row>
    <row r="29" spans="2:7" x14ac:dyDescent="0.2">
      <c r="B29" s="298">
        <f>+'N° Productos'!C12</f>
        <v>0</v>
      </c>
      <c r="C29" s="311"/>
      <c r="D29" s="311"/>
      <c r="E29" s="311"/>
      <c r="F29" s="311"/>
      <c r="G29" s="312"/>
    </row>
    <row r="30" spans="2:7" x14ac:dyDescent="0.2">
      <c r="B30" s="298">
        <f>+'N° Productos'!C13</f>
        <v>0</v>
      </c>
      <c r="C30" s="311"/>
      <c r="D30" s="311"/>
      <c r="E30" s="311"/>
      <c r="F30" s="311"/>
      <c r="G30" s="312"/>
    </row>
    <row r="31" spans="2:7" x14ac:dyDescent="0.2">
      <c r="B31" s="298" t="s">
        <v>177</v>
      </c>
      <c r="C31" s="27"/>
      <c r="D31" s="27"/>
      <c r="E31" s="27"/>
      <c r="F31" s="27"/>
      <c r="G31" s="42"/>
    </row>
    <row r="32" spans="2:7" x14ac:dyDescent="0.2">
      <c r="B32" s="302" t="s">
        <v>181</v>
      </c>
      <c r="C32" s="27">
        <f>+C4</f>
        <v>652966259.75817454</v>
      </c>
      <c r="D32" s="27">
        <f>+D4</f>
        <v>651388577.94118619</v>
      </c>
      <c r="E32" s="27">
        <f>+E4</f>
        <v>645367227.49744236</v>
      </c>
      <c r="F32" s="27">
        <f>+F4</f>
        <v>639242116.62851572</v>
      </c>
      <c r="G32" s="42">
        <f>+G4</f>
        <v>633117891.98228776</v>
      </c>
    </row>
    <row r="33" spans="2:7" x14ac:dyDescent="0.2">
      <c r="B33" s="298" t="s">
        <v>178</v>
      </c>
      <c r="C33" s="27">
        <f>+IF(PyG!E4=0,0,'Pto de Equilibrio'!C38/PyG!E4*'Pto de Equilibrio'!C32)</f>
        <v>287689701.73785192</v>
      </c>
      <c r="D33" s="27">
        <f>+IF(PyG!F4=0,0,'Pto de Equilibrio'!D38:D38/PyG!F4*'Pto de Equilibrio'!D32:D32)</f>
        <v>283058216.94552165</v>
      </c>
      <c r="E33" s="27">
        <f>+IF(PyG!G4=0,0,'Pto de Equilibrio'!E38:E38/PyG!G4*'Pto de Equilibrio'!E32:E32)</f>
        <v>280498463.52643597</v>
      </c>
      <c r="F33" s="27">
        <f>+IF(PyG!H4=0,0,'Pto de Equilibrio'!F38:F38/PyG!H4*'Pto de Equilibrio'!F32:F32)</f>
        <v>277834949.68216753</v>
      </c>
      <c r="G33" s="42">
        <f>+IF(PyG!I4=0,0,'Pto de Equilibrio'!G38:G38/PyG!I4*'Pto de Equilibrio'!G32:G32)</f>
        <v>275172322.0605979</v>
      </c>
    </row>
    <row r="34" spans="2:7" x14ac:dyDescent="0.2">
      <c r="B34" s="302" t="s">
        <v>180</v>
      </c>
      <c r="C34" s="34">
        <f>+C32-C33</f>
        <v>365276558.02032262</v>
      </c>
      <c r="D34" s="34">
        <f t="shared" ref="D34" si="1">+D32-D33</f>
        <v>368330360.99566454</v>
      </c>
      <c r="E34" s="34">
        <f t="shared" ref="E34" si="2">+E32-E33</f>
        <v>364868763.97100639</v>
      </c>
      <c r="F34" s="34">
        <f t="shared" ref="F34" si="3">+F32-F33</f>
        <v>361407166.94634819</v>
      </c>
      <c r="G34" s="40">
        <f t="shared" ref="G34" si="4">+G32-G33</f>
        <v>357945569.92168987</v>
      </c>
    </row>
    <row r="35" spans="2:7" x14ac:dyDescent="0.2">
      <c r="B35" s="298" t="s">
        <v>179</v>
      </c>
      <c r="C35" s="27">
        <f>+C39</f>
        <v>365276558.02032268</v>
      </c>
      <c r="D35" s="27">
        <f t="shared" ref="D35" si="5">+D39</f>
        <v>368330360.99566454</v>
      </c>
      <c r="E35" s="27">
        <f t="shared" ref="E35" si="6">+E39</f>
        <v>364868763.97100633</v>
      </c>
      <c r="F35" s="27">
        <f t="shared" ref="F35" si="7">+F39</f>
        <v>361407166.94634819</v>
      </c>
      <c r="G35" s="42">
        <f t="shared" ref="G35" si="8">+G39</f>
        <v>357945569.92168987</v>
      </c>
    </row>
    <row r="36" spans="2:7" x14ac:dyDescent="0.2">
      <c r="B36" s="302" t="s">
        <v>161</v>
      </c>
      <c r="C36" s="27">
        <f>+C34-C35</f>
        <v>0</v>
      </c>
      <c r="D36" s="27">
        <f t="shared" ref="D36" si="9">+D34-D35</f>
        <v>0</v>
      </c>
      <c r="E36" s="27">
        <f t="shared" ref="E36" si="10">+E34-E35</f>
        <v>0</v>
      </c>
      <c r="F36" s="27">
        <f t="shared" ref="F36" si="11">+F34-F35</f>
        <v>0</v>
      </c>
      <c r="G36" s="42">
        <f t="shared" ref="G36" si="12">+G34-G35</f>
        <v>0</v>
      </c>
    </row>
    <row r="37" spans="2:7" x14ac:dyDescent="0.2">
      <c r="B37" s="298"/>
      <c r="C37" s="27"/>
      <c r="D37" s="27"/>
      <c r="E37" s="27"/>
      <c r="F37" s="27"/>
      <c r="G37" s="42"/>
    </row>
    <row r="38" spans="2:7" x14ac:dyDescent="0.2">
      <c r="B38" s="298" t="s">
        <v>178</v>
      </c>
      <c r="C38" s="31">
        <f>+PyG!E33+'Costo total'!D4</f>
        <v>320367186.60000002</v>
      </c>
      <c r="D38" s="27">
        <f>PyG!F33+'Costo total'!D12</f>
        <v>321121142.28000003</v>
      </c>
      <c r="E38" s="27">
        <f>+PyG!G33+'Costo total'!D20</f>
        <v>326413305.28000003</v>
      </c>
      <c r="F38" s="27">
        <f>PyG!H33+'Costo total'!D28</f>
        <v>331728372.51999998</v>
      </c>
      <c r="G38" s="42">
        <f>+PyG!I33+'Costo total'!D36</f>
        <v>337143718.84000003</v>
      </c>
    </row>
    <row r="39" spans="2:7" ht="16" thickBot="1" x14ac:dyDescent="0.25">
      <c r="B39" s="301" t="s">
        <v>179</v>
      </c>
      <c r="C39" s="37">
        <f>+PyG!E15+PyG!E26+PyG!E34-C38</f>
        <v>365276558.02032268</v>
      </c>
      <c r="D39" s="37">
        <f>+PyG!F15+PyG!F26+PyG!F34-D38</f>
        <v>368330360.99566454</v>
      </c>
      <c r="E39" s="37">
        <f>+PyG!G15+PyG!G26+PyG!G34-E38</f>
        <v>364868763.97100633</v>
      </c>
      <c r="F39" s="37">
        <f>+PyG!H15+PyG!H26+PyG!H34-F38</f>
        <v>361407166.94634819</v>
      </c>
      <c r="G39" s="59">
        <f>+PyG!I15+PyG!I26+PyG!I34-G38</f>
        <v>357945569.92168987</v>
      </c>
    </row>
  </sheetData>
  <sheetProtection algorithmName="SHA-512" hashValue="hUD9c9obuPBzdrHLFyu4gH4ZmjvHK1rnXwS6dWUXUj7ysBLBR5NiA38Tsikf5W88edbH/7XuCv5kwXo+y5YgvQ==" saltValue="rK8MH6wxNPeKeLiXxRFXaw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B2:L39"/>
  <sheetViews>
    <sheetView workbookViewId="0">
      <selection activeCell="E18" sqref="E18"/>
    </sheetView>
  </sheetViews>
  <sheetFormatPr baseColWidth="10" defaultRowHeight="15" x14ac:dyDescent="0.2"/>
  <cols>
    <col min="5" max="5" width="14.1640625" style="12" bestFit="1" customWidth="1"/>
    <col min="6" max="7" width="14.1640625" bestFit="1" customWidth="1"/>
    <col min="8" max="9" width="15.1640625" bestFit="1" customWidth="1"/>
  </cols>
  <sheetData>
    <row r="2" spans="2:9" ht="16" thickBot="1" x14ac:dyDescent="0.25">
      <c r="B2" s="68"/>
      <c r="C2" s="68"/>
      <c r="D2" s="68"/>
    </row>
    <row r="3" spans="2:9" ht="16" thickBot="1" x14ac:dyDescent="0.25">
      <c r="B3" s="440" t="s">
        <v>263</v>
      </c>
      <c r="C3" s="441"/>
      <c r="D3" s="442"/>
      <c r="E3" s="17" t="s">
        <v>90</v>
      </c>
      <c r="F3" s="18" t="s">
        <v>257</v>
      </c>
      <c r="G3" s="18" t="s">
        <v>258</v>
      </c>
      <c r="H3" s="18" t="s">
        <v>259</v>
      </c>
      <c r="I3" s="18" t="s">
        <v>260</v>
      </c>
    </row>
    <row r="4" spans="2:9" x14ac:dyDescent="0.2">
      <c r="B4" s="408"/>
      <c r="C4" s="409"/>
      <c r="D4" s="410"/>
      <c r="E4" s="40"/>
      <c r="F4" s="40"/>
      <c r="G4" s="42"/>
      <c r="H4" s="42"/>
      <c r="I4" s="42"/>
    </row>
    <row r="5" spans="2:9" x14ac:dyDescent="0.2">
      <c r="B5" s="408" t="s">
        <v>186</v>
      </c>
      <c r="C5" s="409"/>
      <c r="D5" s="410"/>
      <c r="E5" s="42"/>
      <c r="F5" s="42"/>
      <c r="G5" s="42"/>
      <c r="H5" s="42"/>
      <c r="I5" s="42"/>
    </row>
    <row r="6" spans="2:9" x14ac:dyDescent="0.2">
      <c r="B6" s="411" t="s">
        <v>187</v>
      </c>
      <c r="C6" s="412"/>
      <c r="D6" s="413"/>
      <c r="E6" s="43">
        <f>+PyG!E4-Inversiones!D18</f>
        <v>727134000</v>
      </c>
      <c r="F6" s="42">
        <f>PyG!F4*(360-Inversiones!$C$18)/360</f>
        <v>738981000</v>
      </c>
      <c r="G6" s="42">
        <f>PyG!G4*(360-Inversiones!$C$18)/360</f>
        <v>751007500</v>
      </c>
      <c r="H6" s="42">
        <f>PyG!H4*(360-Inversiones!$C$18)/360</f>
        <v>763240000</v>
      </c>
      <c r="I6" s="42">
        <f>PyG!I4*(360-Inversiones!$C$18)/360</f>
        <v>775702000</v>
      </c>
    </row>
    <row r="7" spans="2:9" x14ac:dyDescent="0.2">
      <c r="B7" s="425" t="s">
        <v>188</v>
      </c>
      <c r="C7" s="426"/>
      <c r="D7" s="427"/>
      <c r="E7" s="43">
        <v>0</v>
      </c>
      <c r="F7" s="42">
        <f>+Inversiones!D18</f>
        <v>0</v>
      </c>
      <c r="G7" s="42">
        <f>PyG!F4-FLC!F6</f>
        <v>0</v>
      </c>
      <c r="H7" s="42">
        <f>PyG!G4-FLC!G6</f>
        <v>0</v>
      </c>
      <c r="I7" s="42">
        <f>PyG!H4-FLC!H6</f>
        <v>0</v>
      </c>
    </row>
    <row r="8" spans="2:9" x14ac:dyDescent="0.2">
      <c r="B8" s="405" t="s">
        <v>189</v>
      </c>
      <c r="C8" s="406"/>
      <c r="D8" s="407"/>
      <c r="E8" s="40">
        <f>+SUM(E6:E7)</f>
        <v>727134000</v>
      </c>
      <c r="F8" s="40">
        <f t="shared" ref="F8:I8" si="0">+SUM(F6:F7)</f>
        <v>738981000</v>
      </c>
      <c r="G8" s="40">
        <f t="shared" si="0"/>
        <v>751007500</v>
      </c>
      <c r="H8" s="40">
        <f t="shared" si="0"/>
        <v>763240000</v>
      </c>
      <c r="I8" s="40">
        <f t="shared" si="0"/>
        <v>775702000</v>
      </c>
    </row>
    <row r="9" spans="2:9" x14ac:dyDescent="0.2">
      <c r="B9" s="408"/>
      <c r="C9" s="409"/>
      <c r="D9" s="410"/>
      <c r="E9" s="42"/>
      <c r="F9" s="42"/>
      <c r="G9" s="42"/>
      <c r="H9" s="42"/>
      <c r="I9" s="42"/>
    </row>
    <row r="10" spans="2:9" x14ac:dyDescent="0.2">
      <c r="B10" s="408" t="s">
        <v>197</v>
      </c>
      <c r="C10" s="409"/>
      <c r="D10" s="410"/>
      <c r="E10" s="42"/>
      <c r="F10" s="42"/>
      <c r="G10" s="42"/>
      <c r="H10" s="42"/>
      <c r="I10" s="42"/>
    </row>
    <row r="11" spans="2:9" x14ac:dyDescent="0.2">
      <c r="B11" s="411" t="s">
        <v>190</v>
      </c>
      <c r="C11" s="412"/>
      <c r="D11" s="413"/>
      <c r="E11" s="42">
        <f>+PyG!E7</f>
        <v>321867798.52500004</v>
      </c>
      <c r="F11" s="42">
        <f>+PyG!F7</f>
        <v>318175031.72000003</v>
      </c>
      <c r="G11" s="42">
        <f>+PyG!G7</f>
        <v>323482109.40500003</v>
      </c>
      <c r="H11" s="42">
        <f>+PyG!H7</f>
        <v>328748553.315</v>
      </c>
      <c r="I11" s="42">
        <f>+PyG!I7</f>
        <v>334115431.65000004</v>
      </c>
    </row>
    <row r="12" spans="2:9" x14ac:dyDescent="0.2">
      <c r="B12" s="365" t="s">
        <v>191</v>
      </c>
      <c r="C12" s="390"/>
      <c r="D12" s="366"/>
      <c r="E12" s="42">
        <v>0</v>
      </c>
      <c r="F12" s="42">
        <f>+PyG!E7-FLC!E11</f>
        <v>0</v>
      </c>
      <c r="G12" s="42">
        <f>+PyG!F7-FLC!F11</f>
        <v>0</v>
      </c>
      <c r="H12" s="42">
        <f>+PyG!G7-FLC!G11</f>
        <v>0</v>
      </c>
      <c r="I12" s="42">
        <f>+PyG!H7-FLC!H11</f>
        <v>0</v>
      </c>
    </row>
    <row r="13" spans="2:9" x14ac:dyDescent="0.2">
      <c r="B13" s="411" t="s">
        <v>192</v>
      </c>
      <c r="C13" s="412"/>
      <c r="D13" s="413"/>
      <c r="E13" s="42">
        <f>+PyG!E10</f>
        <v>103411200</v>
      </c>
      <c r="F13" s="42">
        <f>+PyG!F10</f>
        <v>103411200</v>
      </c>
      <c r="G13" s="42">
        <f>+PyG!G10</f>
        <v>103411200</v>
      </c>
      <c r="H13" s="42">
        <f>+PyG!H10</f>
        <v>103411200</v>
      </c>
      <c r="I13" s="42">
        <f>+PyG!I10</f>
        <v>103411200</v>
      </c>
    </row>
    <row r="14" spans="2:9" x14ac:dyDescent="0.2">
      <c r="B14" s="411" t="s">
        <v>193</v>
      </c>
      <c r="C14" s="412"/>
      <c r="D14" s="413"/>
      <c r="E14" s="42">
        <f>+PyG!E12-'Costos indirectos'!$E$6-'Costos indirectos'!$E$11</f>
        <v>87735000</v>
      </c>
      <c r="F14" s="42">
        <f>+PyG!F12-'Costos indirectos'!$E$6-'Costos indirectos'!$E$11</f>
        <v>94250400</v>
      </c>
      <c r="G14" s="42">
        <f>+PyG!G12-'Costos indirectos'!$E$6-'Costos indirectos'!$E$11</f>
        <v>94250400</v>
      </c>
      <c r="H14" s="42">
        <f>+PyG!H12-'Costos indirectos'!$E$6-'Costos indirectos'!$E$11</f>
        <v>94250400</v>
      </c>
      <c r="I14" s="42">
        <f>+PyG!I12-'Costos indirectos'!$E$6-'Costos indirectos'!$E$11</f>
        <v>94250400</v>
      </c>
    </row>
    <row r="15" spans="2:9" x14ac:dyDescent="0.2">
      <c r="B15" s="411" t="s">
        <v>194</v>
      </c>
      <c r="C15" s="412"/>
      <c r="D15" s="413"/>
      <c r="E15" s="42">
        <f>+PyG!E24-Gastos!$E$7-Gastos!$E$11-Gastos!$E$12-Gastos!$E$13-Gastos!$E$14</f>
        <v>101080800</v>
      </c>
      <c r="F15" s="42">
        <f>+PyG!F24-Gastos!$E$7-Gastos!$E$11-Gastos!$E$12-Gastos!$E$13-Gastos!$E$14</f>
        <v>101080800</v>
      </c>
      <c r="G15" s="42">
        <f>+PyG!G24-Gastos!$E$7-Gastos!$E$11-Gastos!$E$12-Gastos!$E$13-Gastos!$E$14</f>
        <v>101080800</v>
      </c>
      <c r="H15" s="42">
        <f>+PyG!H24-Gastos!$E$7-Gastos!$E$11-Gastos!$E$12-Gastos!$E$13-Gastos!$E$14</f>
        <v>101080800</v>
      </c>
      <c r="I15" s="42">
        <f>+PyG!I24-Gastos!$E$7-Gastos!$E$11-Gastos!$E$12-Gastos!$E$13-Gastos!$E$14</f>
        <v>101080800</v>
      </c>
    </row>
    <row r="16" spans="2:9" x14ac:dyDescent="0.2">
      <c r="B16" s="411" t="s">
        <v>198</v>
      </c>
      <c r="C16" s="412"/>
      <c r="D16" s="413"/>
      <c r="E16" s="42">
        <f>+PyG!E25</f>
        <v>43070400</v>
      </c>
      <c r="F16" s="42">
        <f>+PyG!F25</f>
        <v>43070400</v>
      </c>
      <c r="G16" s="42">
        <f>+PyG!G25</f>
        <v>43070400</v>
      </c>
      <c r="H16" s="42">
        <f>+PyG!H25</f>
        <v>43070400</v>
      </c>
      <c r="I16" s="42">
        <f>+PyG!I25</f>
        <v>43070400</v>
      </c>
    </row>
    <row r="17" spans="2:12" x14ac:dyDescent="0.2">
      <c r="B17" s="411" t="s">
        <v>195</v>
      </c>
      <c r="C17" s="412"/>
      <c r="D17" s="413"/>
      <c r="E17" s="42">
        <f>+PyG!E39*0.7</f>
        <v>11236741.465105446</v>
      </c>
      <c r="F17" s="42">
        <f>+PyG!F39*0.7+PyG!E39*0.3</f>
        <v>16280230.565149546</v>
      </c>
      <c r="G17" s="42">
        <f>+PyG!G39*0.7+PyG!F39*0.3</f>
        <v>18726749.567161754</v>
      </c>
      <c r="H17" s="42">
        <f>+PyG!H39*0.7+PyG!G39*0.3</f>
        <v>22131054.129443958</v>
      </c>
      <c r="I17" s="42">
        <f>+PyG!I39*0.7+PyG!H39*0.3</f>
        <v>25586333.134696145</v>
      </c>
    </row>
    <row r="18" spans="2:12" x14ac:dyDescent="0.2">
      <c r="B18" s="405" t="s">
        <v>196</v>
      </c>
      <c r="C18" s="406"/>
      <c r="D18" s="407"/>
      <c r="E18" s="40">
        <f>+SUM(E11:E17)</f>
        <v>668401939.99010551</v>
      </c>
      <c r="F18" s="40">
        <f t="shared" ref="F18:I18" si="1">+SUM(F11:F17)</f>
        <v>676268062.28514957</v>
      </c>
      <c r="G18" s="40">
        <f t="shared" si="1"/>
        <v>684021658.97216177</v>
      </c>
      <c r="H18" s="40">
        <f t="shared" si="1"/>
        <v>692692407.44444406</v>
      </c>
      <c r="I18" s="40">
        <f t="shared" si="1"/>
        <v>701514564.78469622</v>
      </c>
    </row>
    <row r="19" spans="2:12" x14ac:dyDescent="0.2">
      <c r="B19" s="408"/>
      <c r="C19" s="409"/>
      <c r="D19" s="410"/>
      <c r="E19" s="42"/>
      <c r="F19" s="42"/>
      <c r="G19" s="42"/>
      <c r="H19" s="42"/>
      <c r="I19" s="42"/>
    </row>
    <row r="20" spans="2:12" x14ac:dyDescent="0.2">
      <c r="B20" s="405" t="s">
        <v>199</v>
      </c>
      <c r="C20" s="406"/>
      <c r="D20" s="407"/>
      <c r="E20" s="40">
        <f>+E8-E18</f>
        <v>58732060.00989449</v>
      </c>
      <c r="F20" s="40">
        <f t="shared" ref="F20:I20" si="2">+F8-F18</f>
        <v>62712937.714850426</v>
      </c>
      <c r="G20" s="40">
        <f t="shared" si="2"/>
        <v>66985841.02783823</v>
      </c>
      <c r="H20" s="40">
        <f t="shared" si="2"/>
        <v>70547592.55555594</v>
      </c>
      <c r="I20" s="40">
        <f t="shared" si="2"/>
        <v>74187435.215303779</v>
      </c>
    </row>
    <row r="21" spans="2:12" x14ac:dyDescent="0.2">
      <c r="B21" s="434"/>
      <c r="C21" s="435"/>
      <c r="D21" s="436"/>
      <c r="E21" s="42"/>
      <c r="F21" s="42"/>
      <c r="G21" s="42"/>
      <c r="H21" s="42"/>
      <c r="I21" s="42"/>
    </row>
    <row r="22" spans="2:12" x14ac:dyDescent="0.2">
      <c r="B22" s="411" t="s">
        <v>200</v>
      </c>
      <c r="C22" s="412"/>
      <c r="D22" s="413"/>
      <c r="E22" s="42"/>
      <c r="F22" s="42"/>
      <c r="G22" s="42"/>
      <c r="H22" s="42"/>
      <c r="I22" s="42"/>
    </row>
    <row r="23" spans="2:12" x14ac:dyDescent="0.2">
      <c r="B23" s="411" t="s">
        <v>201</v>
      </c>
      <c r="C23" s="412"/>
      <c r="D23" s="413"/>
      <c r="E23" s="42">
        <f>-Inversiones!D12</f>
        <v>-104771082</v>
      </c>
      <c r="F23" s="44"/>
      <c r="G23" s="44"/>
      <c r="H23" s="44"/>
      <c r="I23" s="44"/>
    </row>
    <row r="24" spans="2:12" x14ac:dyDescent="0.2">
      <c r="B24" s="411" t="s">
        <v>83</v>
      </c>
      <c r="C24" s="412"/>
      <c r="D24" s="413"/>
      <c r="E24" s="42">
        <f>-Inversiones!G9</f>
        <v>-17500000</v>
      </c>
      <c r="F24" s="44"/>
      <c r="G24" s="44"/>
      <c r="H24" s="44"/>
      <c r="I24" s="44"/>
    </row>
    <row r="25" spans="2:12" x14ac:dyDescent="0.2">
      <c r="B25" s="411" t="s">
        <v>202</v>
      </c>
      <c r="C25" s="412"/>
      <c r="D25" s="413"/>
      <c r="E25" s="42"/>
      <c r="F25" s="44"/>
      <c r="G25" s="44"/>
      <c r="H25" s="44"/>
      <c r="I25" s="44"/>
    </row>
    <row r="26" spans="2:12" x14ac:dyDescent="0.2">
      <c r="B26" s="411" t="s">
        <v>97</v>
      </c>
      <c r="C26" s="412"/>
      <c r="D26" s="413"/>
      <c r="E26" s="42">
        <f>+Financiación!D5-Financiación!E9</f>
        <v>44047537.979239449</v>
      </c>
      <c r="F26" s="44"/>
      <c r="G26" s="44"/>
      <c r="H26" s="44"/>
      <c r="I26" s="44"/>
    </row>
    <row r="27" spans="2:12" x14ac:dyDescent="0.2">
      <c r="B27" s="411" t="s">
        <v>203</v>
      </c>
      <c r="C27" s="412"/>
      <c r="D27" s="413"/>
      <c r="E27" s="42">
        <f>Financiación!E9</f>
        <v>102783043.40112372</v>
      </c>
      <c r="F27" s="44"/>
      <c r="G27" s="44"/>
      <c r="H27" s="44"/>
      <c r="I27" s="44"/>
    </row>
    <row r="28" spans="2:12" x14ac:dyDescent="0.2">
      <c r="B28" s="411" t="s">
        <v>204</v>
      </c>
      <c r="C28" s="412"/>
      <c r="D28" s="413"/>
      <c r="E28" s="42"/>
      <c r="F28" s="42"/>
      <c r="G28" s="42"/>
      <c r="H28" s="42"/>
      <c r="I28" s="42"/>
    </row>
    <row r="29" spans="2:12" x14ac:dyDescent="0.2">
      <c r="B29" s="437" t="s">
        <v>205</v>
      </c>
      <c r="C29" s="438"/>
      <c r="D29" s="439"/>
      <c r="E29" s="60">
        <f>+IF(Financiación!F19=12,-SUM(Financiación!K10:K21),IF(Financiación!F20=6,-SUM(Financiación!K10:K15,IF(Financiación!F21=4,-SUM(Financiación!K10:K13,IF(Financiación!F22=3,-SUM(Financiación!K10:K12,IF(Financiación!F23=2,-SUM(Financiación!K10:K11,IF(Financiación!F24=1,-Financiación!K10))))))))))</f>
        <v>-20556608.680224746</v>
      </c>
      <c r="F29" s="60">
        <f>+IF(Financiación!F19=12,-SUM(Financiación!K22:K33),IF(Financiación!F20=6,-SUM(Financiación!K10:K15,IF(Financiación!F21=4,-SUM(Financiación!K10:K13,IF(Financiación!F22=3,-SUM(Financiación!K10:K12,IF(Financiación!F23=2,-SUM(Financiación!K10:K11,IF(Financiación!F24=1,-Financiación!K10))))))))))</f>
        <v>-20556608.680224746</v>
      </c>
      <c r="G29" s="60">
        <f>+IF(Financiación!F19=12,-SUM(Financiación!K34:K45),IF(Financiación!F20=6,-SUM(Financiación!K10:K15,IF(Financiación!F21=4,-SUM(Financiación!K10:K13,IF(Financiación!F22=3,-SUM(Financiación!K10:K12,IF(Financiación!F23=2,-SUM(Financiación!K10:K11,IF(Financiación!F24=1,-Financiación!K10))))))))))</f>
        <v>-20556608.680224746</v>
      </c>
      <c r="H29" s="60">
        <f>+IF(Financiación!F19=12,-SUM(Financiación!K46:K57),IF(Financiación!F20=6,-SUM(Financiación!K10:K15,IF(Financiación!F21=4,-SUM(Financiación!K10:K13,IF(Financiación!F22=3,-SUM(Financiación!K10:K12,IF(Financiación!F23=2,-SUM(Financiación!K10:K11,IF(Financiación!F24=1,-Financiación!K10))))))))))</f>
        <v>-20556608.680224746</v>
      </c>
      <c r="I29" s="60">
        <f>+IF(Financiación!F19=12,-SUM(Financiación!K58:K69),IF(Financiación!F20=6,-SUM(Financiación!K10:K15,IF(Financiación!F21=4,-SUM(Financiación!K10:K13,IF(Financiación!F22=3,-SUM(Financiación!K10:K12,IF(Financiación!F23=2,-SUM(Financiación!K10:K11,IF(Financiación!F24=1,-Financiación!K10))))))))))</f>
        <v>-20556608.680224746</v>
      </c>
      <c r="K29" s="23"/>
      <c r="L29" s="25" t="s">
        <v>256</v>
      </c>
    </row>
    <row r="30" spans="2:12" x14ac:dyDescent="0.2">
      <c r="B30" s="411" t="s">
        <v>206</v>
      </c>
      <c r="C30" s="412"/>
      <c r="D30" s="413"/>
      <c r="E30" s="42">
        <f>-PyG!E34</f>
        <v>-18629955.82032273</v>
      </c>
      <c r="F30" s="42">
        <f>-PyG!F34</f>
        <v>-15215746.795664521</v>
      </c>
      <c r="G30" s="42">
        <f>-PyG!G34</f>
        <v>-11802255.771006308</v>
      </c>
      <c r="H30" s="42">
        <f>-PyG!H34</f>
        <v>-8389588.7463480961</v>
      </c>
      <c r="I30" s="42">
        <f>-PyG!I34</f>
        <v>-4977839.7216898799</v>
      </c>
    </row>
    <row r="31" spans="2:12" x14ac:dyDescent="0.2">
      <c r="B31" s="405" t="s">
        <v>207</v>
      </c>
      <c r="C31" s="406"/>
      <c r="D31" s="407"/>
      <c r="E31" s="40">
        <f>+SUM(E20:E30)</f>
        <v>44104994.88971018</v>
      </c>
      <c r="F31" s="40">
        <f t="shared" ref="F31:I31" si="3">+SUM(F20:F30)</f>
        <v>26940582.23896116</v>
      </c>
      <c r="G31" s="40">
        <f t="shared" si="3"/>
        <v>34626976.576607175</v>
      </c>
      <c r="H31" s="40">
        <f t="shared" si="3"/>
        <v>41601395.128983095</v>
      </c>
      <c r="I31" s="40">
        <f t="shared" si="3"/>
        <v>48652986.813389152</v>
      </c>
    </row>
    <row r="32" spans="2:12" x14ac:dyDescent="0.2">
      <c r="B32" s="408"/>
      <c r="C32" s="409"/>
      <c r="D32" s="410"/>
      <c r="E32" s="42"/>
      <c r="F32" s="42"/>
      <c r="G32" s="42"/>
      <c r="H32" s="42"/>
      <c r="I32" s="42"/>
    </row>
    <row r="33" spans="2:9" x14ac:dyDescent="0.2">
      <c r="B33" s="411" t="s">
        <v>208</v>
      </c>
      <c r="C33" s="412"/>
      <c r="D33" s="413"/>
      <c r="E33" s="44"/>
      <c r="F33" s="44"/>
      <c r="G33" s="44"/>
      <c r="H33" s="44"/>
      <c r="I33" s="44"/>
    </row>
    <row r="34" spans="2:9" x14ac:dyDescent="0.2">
      <c r="B34" s="411" t="s">
        <v>209</v>
      </c>
      <c r="C34" s="412"/>
      <c r="D34" s="413"/>
      <c r="E34" s="44"/>
      <c r="F34" s="44"/>
      <c r="G34" s="44"/>
      <c r="H34" s="44"/>
      <c r="I34" s="44"/>
    </row>
    <row r="35" spans="2:9" x14ac:dyDescent="0.2">
      <c r="B35" s="408"/>
      <c r="C35" s="409"/>
      <c r="D35" s="410"/>
      <c r="E35" s="42"/>
      <c r="F35" s="42"/>
      <c r="G35" s="42"/>
      <c r="H35" s="42"/>
      <c r="I35" s="42"/>
    </row>
    <row r="36" spans="2:9" x14ac:dyDescent="0.2">
      <c r="B36" s="405" t="s">
        <v>210</v>
      </c>
      <c r="C36" s="406"/>
      <c r="D36" s="407"/>
      <c r="E36" s="40">
        <f>+SUM(E31:E34)</f>
        <v>44104994.88971018</v>
      </c>
      <c r="F36" s="40">
        <f t="shared" ref="F36:I36" si="4">+SUM(F31:F34)</f>
        <v>26940582.23896116</v>
      </c>
      <c r="G36" s="40">
        <f t="shared" si="4"/>
        <v>34626976.576607175</v>
      </c>
      <c r="H36" s="40">
        <f t="shared" si="4"/>
        <v>41601395.128983095</v>
      </c>
      <c r="I36" s="40">
        <f t="shared" si="4"/>
        <v>48652986.813389152</v>
      </c>
    </row>
    <row r="37" spans="2:9" x14ac:dyDescent="0.2">
      <c r="B37" s="405" t="s">
        <v>211</v>
      </c>
      <c r="C37" s="406"/>
      <c r="D37" s="407"/>
      <c r="E37" s="42"/>
      <c r="F37" s="42">
        <f>+E39</f>
        <v>44104994.88971018</v>
      </c>
      <c r="G37" s="42">
        <f t="shared" ref="G37:I37" si="5">+F39</f>
        <v>71045577.128671348</v>
      </c>
      <c r="H37" s="42">
        <f t="shared" si="5"/>
        <v>105672553.70527852</v>
      </c>
      <c r="I37" s="42">
        <f t="shared" si="5"/>
        <v>147273948.8342616</v>
      </c>
    </row>
    <row r="38" spans="2:9" x14ac:dyDescent="0.2">
      <c r="B38" s="408"/>
      <c r="C38" s="409"/>
      <c r="D38" s="410"/>
      <c r="E38" s="42"/>
      <c r="F38" s="42"/>
      <c r="G38" s="42"/>
      <c r="H38" s="42"/>
      <c r="I38" s="42"/>
    </row>
    <row r="39" spans="2:9" ht="16" thickBot="1" x14ac:dyDescent="0.25">
      <c r="B39" s="431" t="s">
        <v>212</v>
      </c>
      <c r="C39" s="432"/>
      <c r="D39" s="433"/>
      <c r="E39" s="45">
        <f>+SUM(E36:E37)</f>
        <v>44104994.88971018</v>
      </c>
      <c r="F39" s="45">
        <f t="shared" ref="F39:I39" si="6">+SUM(F36:F37)</f>
        <v>71045577.128671348</v>
      </c>
      <c r="G39" s="45">
        <f t="shared" si="6"/>
        <v>105672553.70527852</v>
      </c>
      <c r="H39" s="45">
        <f t="shared" si="6"/>
        <v>147273948.8342616</v>
      </c>
      <c r="I39" s="45">
        <f t="shared" si="6"/>
        <v>195926935.64765075</v>
      </c>
    </row>
  </sheetData>
  <sheetProtection algorithmName="SHA-512" hashValue="ScJhPlBmJDFabbmnmgyQtKpSfxzYndYRatGjP8JxDVM2Aat+syc2OPEnt1jxnwemhdVD8X7kDD3N4mwyRyY7xw==" saltValue="2ybjyAq91Kl5x5/gDSdb2Q==" spinCount="100000" sheet="1" objects="1" scenarios="1"/>
  <mergeCells count="37">
    <mergeCell ref="B5:D5"/>
    <mergeCell ref="B6:D6"/>
    <mergeCell ref="B7:D7"/>
    <mergeCell ref="B4:D4"/>
    <mergeCell ref="B3:D3"/>
    <mergeCell ref="B8:D8"/>
    <mergeCell ref="B10:D10"/>
    <mergeCell ref="B11:D11"/>
    <mergeCell ref="B12:D12"/>
    <mergeCell ref="B13:D13"/>
    <mergeCell ref="B9:D9"/>
    <mergeCell ref="B14:D14"/>
    <mergeCell ref="B15:D15"/>
    <mergeCell ref="B17:D17"/>
    <mergeCell ref="B18:D18"/>
    <mergeCell ref="B19:D19"/>
    <mergeCell ref="B16:D16"/>
    <mergeCell ref="B20:D20"/>
    <mergeCell ref="B22:D22"/>
    <mergeCell ref="B23:D23"/>
    <mergeCell ref="B24:D24"/>
    <mergeCell ref="B25:D25"/>
    <mergeCell ref="B31:D31"/>
    <mergeCell ref="B33:D33"/>
    <mergeCell ref="B34:D34"/>
    <mergeCell ref="B32:D32"/>
    <mergeCell ref="B21:D21"/>
    <mergeCell ref="B26:D26"/>
    <mergeCell ref="B27:D27"/>
    <mergeCell ref="B28:D28"/>
    <mergeCell ref="B29:D29"/>
    <mergeCell ref="B30:D30"/>
    <mergeCell ref="B35:D35"/>
    <mergeCell ref="B36:D36"/>
    <mergeCell ref="B37:D37"/>
    <mergeCell ref="B38:D38"/>
    <mergeCell ref="B39:D39"/>
  </mergeCells>
  <pageMargins left="0.7" right="0.7" top="0.75" bottom="0.75" header="0.3" footer="0.3"/>
  <pageSetup paperSize="9"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B2:I43"/>
  <sheetViews>
    <sheetView topLeftCell="A6" workbookViewId="0">
      <selection activeCell="K41" sqref="K41"/>
    </sheetView>
  </sheetViews>
  <sheetFormatPr baseColWidth="10" defaultRowHeight="15" x14ac:dyDescent="0.2"/>
  <cols>
    <col min="5" max="5" width="14.1640625" style="12" bestFit="1" customWidth="1"/>
    <col min="6" max="7" width="14.1640625" bestFit="1" customWidth="1"/>
    <col min="8" max="8" width="15.1640625" bestFit="1" customWidth="1"/>
    <col min="9" max="9" width="14.83203125" bestFit="1" customWidth="1"/>
  </cols>
  <sheetData>
    <row r="2" spans="2:9" ht="16" thickBot="1" x14ac:dyDescent="0.25">
      <c r="B2" s="68"/>
      <c r="C2" s="68"/>
      <c r="D2" s="68"/>
    </row>
    <row r="3" spans="2:9" ht="16" thickBot="1" x14ac:dyDescent="0.25">
      <c r="B3" s="444" t="s">
        <v>264</v>
      </c>
      <c r="C3" s="445"/>
      <c r="D3" s="446"/>
      <c r="E3" s="70" t="s">
        <v>90</v>
      </c>
      <c r="F3" s="71" t="s">
        <v>257</v>
      </c>
      <c r="G3" s="71" t="s">
        <v>258</v>
      </c>
      <c r="H3" s="71" t="s">
        <v>259</v>
      </c>
      <c r="I3" s="71" t="s">
        <v>260</v>
      </c>
    </row>
    <row r="4" spans="2:9" x14ac:dyDescent="0.2">
      <c r="B4" s="447"/>
      <c r="C4" s="448"/>
      <c r="D4" s="449"/>
      <c r="E4" s="10"/>
      <c r="F4" s="1"/>
      <c r="G4" s="1"/>
      <c r="H4" s="1"/>
      <c r="I4" s="1"/>
    </row>
    <row r="5" spans="2:9" x14ac:dyDescent="0.2">
      <c r="B5" s="411" t="s">
        <v>213</v>
      </c>
      <c r="C5" s="412"/>
      <c r="D5" s="413"/>
      <c r="E5" s="16">
        <f>+FLC!E39</f>
        <v>44104994.88971018</v>
      </c>
      <c r="F5" s="16">
        <f>+FLC!F39</f>
        <v>71045577.128671348</v>
      </c>
      <c r="G5" s="16">
        <f>+FLC!G39</f>
        <v>105672553.70527852</v>
      </c>
      <c r="H5" s="16">
        <f>+FLC!H39</f>
        <v>147273948.8342616</v>
      </c>
      <c r="I5" s="16">
        <f>+FLC!I39</f>
        <v>195926935.64765075</v>
      </c>
    </row>
    <row r="6" spans="2:9" x14ac:dyDescent="0.2">
      <c r="B6" s="411" t="s">
        <v>82</v>
      </c>
      <c r="C6" s="412"/>
      <c r="D6" s="413"/>
      <c r="E6" s="16">
        <f>+FLC!E7</f>
        <v>0</v>
      </c>
      <c r="F6" s="16">
        <f>+FLC!F7</f>
        <v>0</v>
      </c>
      <c r="G6" s="16">
        <f>+FLC!G7</f>
        <v>0</v>
      </c>
      <c r="H6" s="16">
        <f>+FLC!H7</f>
        <v>0</v>
      </c>
      <c r="I6" s="16">
        <f>+FLC!I7</f>
        <v>0</v>
      </c>
    </row>
    <row r="7" spans="2:9" x14ac:dyDescent="0.2">
      <c r="B7" s="411" t="s">
        <v>214</v>
      </c>
      <c r="C7" s="412"/>
      <c r="D7" s="413"/>
      <c r="E7" s="16">
        <f>+PyG!E8+PyG!E17</f>
        <v>11562794.991666667</v>
      </c>
      <c r="F7" s="16">
        <f>+PyG!F8+PyG!F17</f>
        <v>11672913.538333334</v>
      </c>
      <c r="G7" s="16">
        <f>+PyG!G8+PyG!G17</f>
        <v>11818581.788333334</v>
      </c>
      <c r="H7" s="16">
        <f>+PyG!H8+PyG!H17</f>
        <v>11964863.378333334</v>
      </c>
      <c r="I7" s="16">
        <f>+PyG!I8+PyG!I17</f>
        <v>12113904.998333335</v>
      </c>
    </row>
    <row r="8" spans="2:9" x14ac:dyDescent="0.2">
      <c r="B8" s="411" t="s">
        <v>215</v>
      </c>
      <c r="C8" s="412"/>
      <c r="D8" s="413"/>
      <c r="E8" s="16">
        <v>0</v>
      </c>
      <c r="F8" s="16">
        <f>+E8</f>
        <v>0</v>
      </c>
      <c r="G8" s="16">
        <f t="shared" ref="G8:I8" si="0">+F8</f>
        <v>0</v>
      </c>
      <c r="H8" s="16">
        <f t="shared" si="0"/>
        <v>0</v>
      </c>
      <c r="I8" s="16">
        <f t="shared" si="0"/>
        <v>0</v>
      </c>
    </row>
    <row r="9" spans="2:9" x14ac:dyDescent="0.2">
      <c r="B9" s="405" t="s">
        <v>216</v>
      </c>
      <c r="C9" s="406"/>
      <c r="D9" s="407"/>
      <c r="E9" s="19">
        <f>+SUM(E5:E8)</f>
        <v>55667789.881376848</v>
      </c>
      <c r="F9" s="19">
        <f t="shared" ref="F9:I9" si="1">+SUM(F5:F8)</f>
        <v>82718490.667004675</v>
      </c>
      <c r="G9" s="19">
        <f t="shared" si="1"/>
        <v>117491135.49361184</v>
      </c>
      <c r="H9" s="19">
        <f t="shared" si="1"/>
        <v>159238812.21259493</v>
      </c>
      <c r="I9" s="19">
        <f t="shared" si="1"/>
        <v>208040840.64598408</v>
      </c>
    </row>
    <row r="10" spans="2:9" x14ac:dyDescent="0.2">
      <c r="B10" s="411"/>
      <c r="C10" s="412"/>
      <c r="D10" s="413"/>
      <c r="E10" s="16"/>
      <c r="F10" s="1"/>
      <c r="G10" s="1"/>
      <c r="H10" s="1"/>
      <c r="I10" s="1"/>
    </row>
    <row r="11" spans="2:9" x14ac:dyDescent="0.2">
      <c r="B11" s="411" t="s">
        <v>217</v>
      </c>
      <c r="C11" s="412"/>
      <c r="D11" s="413"/>
      <c r="E11" s="16">
        <f>+Inversiones!D12</f>
        <v>104771082</v>
      </c>
      <c r="F11" s="16">
        <f>+E11</f>
        <v>104771082</v>
      </c>
      <c r="G11" s="16">
        <f t="shared" ref="G11:I11" si="2">+F11</f>
        <v>104771082</v>
      </c>
      <c r="H11" s="16">
        <f t="shared" si="2"/>
        <v>104771082</v>
      </c>
      <c r="I11" s="16">
        <f t="shared" si="2"/>
        <v>104771082</v>
      </c>
    </row>
    <row r="12" spans="2:9" x14ac:dyDescent="0.2">
      <c r="B12" s="411" t="s">
        <v>218</v>
      </c>
      <c r="C12" s="412"/>
      <c r="D12" s="413"/>
      <c r="E12" s="16">
        <f>-'Costos indirectos'!E6-'Costos indirectos'!E11-Gastos!E7-Gastos!E11-Gastos!E12-Gastos!E13</f>
        <v>-10757738.199999999</v>
      </c>
      <c r="F12" s="16">
        <f>+$E$12*2</f>
        <v>-21515476.399999999</v>
      </c>
      <c r="G12" s="16">
        <f>+$E$12*3</f>
        <v>-32273214.599999998</v>
      </c>
      <c r="H12" s="16">
        <f>+$E$12*4</f>
        <v>-43030952.799999997</v>
      </c>
      <c r="I12" s="16">
        <f>+$E$12*5</f>
        <v>-53788691</v>
      </c>
    </row>
    <row r="13" spans="2:9" x14ac:dyDescent="0.2">
      <c r="B13" s="405" t="s">
        <v>219</v>
      </c>
      <c r="C13" s="406"/>
      <c r="D13" s="407"/>
      <c r="E13" s="19">
        <f>+E11+E12</f>
        <v>94013343.799999997</v>
      </c>
      <c r="F13" s="19">
        <f t="shared" ref="F13:I13" si="3">+F11+F12</f>
        <v>83255605.599999994</v>
      </c>
      <c r="G13" s="19">
        <f t="shared" si="3"/>
        <v>72497867.400000006</v>
      </c>
      <c r="H13" s="19">
        <f t="shared" si="3"/>
        <v>61740129.200000003</v>
      </c>
      <c r="I13" s="19">
        <f t="shared" si="3"/>
        <v>50982391</v>
      </c>
    </row>
    <row r="14" spans="2:9" x14ac:dyDescent="0.2">
      <c r="B14" s="408"/>
      <c r="C14" s="409"/>
      <c r="D14" s="410"/>
      <c r="E14" s="16"/>
      <c r="F14" s="16"/>
      <c r="G14" s="16"/>
      <c r="H14" s="16"/>
      <c r="I14" s="16"/>
    </row>
    <row r="15" spans="2:9" x14ac:dyDescent="0.2">
      <c r="B15" s="411" t="s">
        <v>220</v>
      </c>
      <c r="C15" s="412"/>
      <c r="D15" s="413"/>
      <c r="E15" s="16">
        <f>+Inversiones!G9</f>
        <v>17500000</v>
      </c>
      <c r="F15" s="16">
        <f>+E15</f>
        <v>17500000</v>
      </c>
      <c r="G15" s="16">
        <f t="shared" ref="G15:I15" si="4">+F15</f>
        <v>17500000</v>
      </c>
      <c r="H15" s="16">
        <f t="shared" si="4"/>
        <v>17500000</v>
      </c>
      <c r="I15" s="16">
        <f t="shared" si="4"/>
        <v>17500000</v>
      </c>
    </row>
    <row r="16" spans="2:9" x14ac:dyDescent="0.2">
      <c r="B16" s="411" t="s">
        <v>221</v>
      </c>
      <c r="C16" s="412"/>
      <c r="D16" s="413"/>
      <c r="E16" s="16">
        <f>-Gastos!E14</f>
        <v>-3500000</v>
      </c>
      <c r="F16" s="16">
        <f>+$E$16*2</f>
        <v>-7000000</v>
      </c>
      <c r="G16" s="16">
        <f>+$E$16*3</f>
        <v>-10500000</v>
      </c>
      <c r="H16" s="16">
        <f>+$E$16*4</f>
        <v>-14000000</v>
      </c>
      <c r="I16" s="16">
        <f>+$E$16*5</f>
        <v>-17500000</v>
      </c>
    </row>
    <row r="17" spans="2:9" x14ac:dyDescent="0.2">
      <c r="B17" s="405" t="s">
        <v>222</v>
      </c>
      <c r="C17" s="406"/>
      <c r="D17" s="407"/>
      <c r="E17" s="19">
        <f>SUM(E15:E16)</f>
        <v>14000000</v>
      </c>
      <c r="F17" s="19">
        <f t="shared" ref="F17:I17" si="5">SUM(F15:F16)</f>
        <v>10500000</v>
      </c>
      <c r="G17" s="19">
        <f t="shared" si="5"/>
        <v>7000000</v>
      </c>
      <c r="H17" s="19">
        <f t="shared" si="5"/>
        <v>3500000</v>
      </c>
      <c r="I17" s="19">
        <f t="shared" si="5"/>
        <v>0</v>
      </c>
    </row>
    <row r="18" spans="2:9" x14ac:dyDescent="0.2">
      <c r="B18" s="408"/>
      <c r="C18" s="409"/>
      <c r="D18" s="410"/>
      <c r="E18" s="16"/>
      <c r="F18" s="16"/>
      <c r="G18" s="16"/>
      <c r="H18" s="16"/>
      <c r="I18" s="16"/>
    </row>
    <row r="19" spans="2:9" x14ac:dyDescent="0.2">
      <c r="B19" s="411" t="s">
        <v>223</v>
      </c>
      <c r="C19" s="412"/>
      <c r="D19" s="413"/>
      <c r="E19" s="16">
        <v>0</v>
      </c>
      <c r="F19" s="16"/>
      <c r="G19" s="16"/>
      <c r="H19" s="16"/>
      <c r="I19" s="16"/>
    </row>
    <row r="20" spans="2:9" x14ac:dyDescent="0.2">
      <c r="B20" s="408"/>
      <c r="C20" s="409"/>
      <c r="D20" s="410"/>
      <c r="E20" s="1"/>
      <c r="F20" s="16"/>
      <c r="G20" s="16"/>
      <c r="H20" s="16"/>
      <c r="I20" s="16"/>
    </row>
    <row r="21" spans="2:9" x14ac:dyDescent="0.2">
      <c r="B21" s="405" t="s">
        <v>238</v>
      </c>
      <c r="C21" s="406"/>
      <c r="D21" s="407"/>
      <c r="E21" s="19">
        <f>+E9+E13+E17+E19</f>
        <v>163681133.68137684</v>
      </c>
      <c r="F21" s="19">
        <f t="shared" ref="F21:I21" si="6">+F9+F13+F17+F19</f>
        <v>176474096.26700467</v>
      </c>
      <c r="G21" s="19">
        <f t="shared" si="6"/>
        <v>196989002.89361185</v>
      </c>
      <c r="H21" s="19">
        <f t="shared" si="6"/>
        <v>224478941.41259491</v>
      </c>
      <c r="I21" s="19">
        <f t="shared" si="6"/>
        <v>259023231.64598408</v>
      </c>
    </row>
    <row r="22" spans="2:9" x14ac:dyDescent="0.2">
      <c r="B22" s="434"/>
      <c r="C22" s="435"/>
      <c r="D22" s="436"/>
      <c r="E22" s="19"/>
      <c r="F22" s="16"/>
      <c r="G22" s="16"/>
      <c r="H22" s="16"/>
      <c r="I22" s="16"/>
    </row>
    <row r="23" spans="2:9" x14ac:dyDescent="0.2">
      <c r="B23" s="365" t="s">
        <v>224</v>
      </c>
      <c r="C23" s="390"/>
      <c r="D23" s="366"/>
      <c r="E23" s="16">
        <f>-FLC!F29</f>
        <v>20556608.680224746</v>
      </c>
      <c r="F23" s="16">
        <f>-FLC!G29</f>
        <v>20556608.680224746</v>
      </c>
      <c r="G23" s="16">
        <f>-FLC!H29</f>
        <v>20556608.680224746</v>
      </c>
      <c r="H23" s="16">
        <f>-FLC!I29</f>
        <v>20556608.680224746</v>
      </c>
      <c r="I23" s="16">
        <f>-FLC!J29</f>
        <v>0</v>
      </c>
    </row>
    <row r="24" spans="2:9" x14ac:dyDescent="0.2">
      <c r="B24" s="411" t="s">
        <v>226</v>
      </c>
      <c r="C24" s="412"/>
      <c r="D24" s="413"/>
      <c r="E24" s="16">
        <f>+FLC!E12</f>
        <v>0</v>
      </c>
      <c r="F24" s="16">
        <f>+FLC!F12</f>
        <v>0</v>
      </c>
      <c r="G24" s="16">
        <f>+FLC!G12</f>
        <v>0</v>
      </c>
      <c r="H24" s="16">
        <f>+FLC!H12</f>
        <v>0</v>
      </c>
      <c r="I24" s="16">
        <f>+FLC!I12</f>
        <v>0</v>
      </c>
    </row>
    <row r="25" spans="2:9" x14ac:dyDescent="0.2">
      <c r="B25" s="411" t="s">
        <v>227</v>
      </c>
      <c r="C25" s="412"/>
      <c r="D25" s="413"/>
      <c r="E25" s="16">
        <f>+PyG!E39-FLC!E17</f>
        <v>4815746.3421880491</v>
      </c>
      <c r="F25" s="16">
        <f>+PyG!E39+PyG!F39-FLC!E17-FLC!F17</f>
        <v>4913350.3812692165</v>
      </c>
      <c r="G25" s="16">
        <f>+PyG!F39+PyG!G39-FLC!F17-FLC!G17+PyG!E39-FLC!E17</f>
        <v>5920028.2225253787</v>
      </c>
      <c r="H25" s="16">
        <f>+PyG!G39+PyG!H39-FLC!G17-FLC!H17+PyG!F39-FLC!F17-FLC!E17+PyG!E39</f>
        <v>6947582.5315365382</v>
      </c>
      <c r="I25" s="16">
        <f>+PyG!H39+PyG!I39-FLC!H17-FLC!I17+PyG!G39-FLC!G17-FLC!F17+PyG!F39+PyG!E39-FLC!E17</f>
        <v>7988035.9727826919</v>
      </c>
    </row>
    <row r="26" spans="2:9" x14ac:dyDescent="0.2">
      <c r="B26" s="405" t="s">
        <v>269</v>
      </c>
      <c r="C26" s="406"/>
      <c r="D26" s="407"/>
      <c r="E26" s="19">
        <f>SUM(E23:E25)</f>
        <v>25372355.022412796</v>
      </c>
      <c r="F26" s="19">
        <f t="shared" ref="F26:I26" si="7">SUM(F23:F25)</f>
        <v>25469959.061493963</v>
      </c>
      <c r="G26" s="19">
        <f t="shared" si="7"/>
        <v>26476636.902750127</v>
      </c>
      <c r="H26" s="19">
        <f t="shared" si="7"/>
        <v>27504191.211761285</v>
      </c>
      <c r="I26" s="19">
        <f t="shared" si="7"/>
        <v>7988035.9727826919</v>
      </c>
    </row>
    <row r="27" spans="2:9" x14ac:dyDescent="0.2">
      <c r="B27" s="408"/>
      <c r="C27" s="409"/>
      <c r="D27" s="410"/>
      <c r="E27" s="1"/>
      <c r="F27" s="16"/>
      <c r="G27" s="16"/>
      <c r="H27" s="16"/>
      <c r="I27" s="16"/>
    </row>
    <row r="28" spans="2:9" x14ac:dyDescent="0.2">
      <c r="B28" s="365" t="s">
        <v>228</v>
      </c>
      <c r="C28" s="390"/>
      <c r="D28" s="366"/>
      <c r="E28" s="20">
        <f>IF(Financiación!F19=12,Financiación!J33,IF(Financiación!F20=6,Financiación!J21,IF(Financiación!F21=4,Financiación!J17,IF(Financiación!F22=3,Financiación!J15,IF(Financiación!F23=2,Financiación!J13,Financiación!J9)))))</f>
        <v>61669826.040674284</v>
      </c>
      <c r="F28" s="16">
        <f>+E28-F23</f>
        <v>41113217.360449538</v>
      </c>
      <c r="G28" s="16">
        <f t="shared" ref="G28:I28" si="8">+F28-G23</f>
        <v>20556608.680224791</v>
      </c>
      <c r="H28" s="16">
        <f t="shared" si="8"/>
        <v>4.4703483581542969E-8</v>
      </c>
      <c r="I28" s="16">
        <f t="shared" si="8"/>
        <v>4.4703483581542969E-8</v>
      </c>
    </row>
    <row r="29" spans="2:9" x14ac:dyDescent="0.2">
      <c r="B29" s="365" t="s">
        <v>225</v>
      </c>
      <c r="C29" s="390"/>
      <c r="D29" s="366"/>
      <c r="E29" s="1"/>
      <c r="F29" s="16"/>
      <c r="G29" s="16"/>
      <c r="H29" s="16"/>
      <c r="I29" s="16"/>
    </row>
    <row r="30" spans="2:9" x14ac:dyDescent="0.2">
      <c r="B30" s="405" t="s">
        <v>270</v>
      </c>
      <c r="C30" s="406"/>
      <c r="D30" s="407"/>
      <c r="E30" s="19">
        <f>SUM(E28:E29)</f>
        <v>61669826.040674284</v>
      </c>
      <c r="F30" s="19">
        <f t="shared" ref="F30:I30" si="9">SUM(F28:F29)</f>
        <v>41113217.360449538</v>
      </c>
      <c r="G30" s="19">
        <f t="shared" si="9"/>
        <v>20556608.680224791</v>
      </c>
      <c r="H30" s="19">
        <f t="shared" si="9"/>
        <v>4.4703483581542969E-8</v>
      </c>
      <c r="I30" s="19">
        <f t="shared" si="9"/>
        <v>4.4703483581542969E-8</v>
      </c>
    </row>
    <row r="31" spans="2:9" x14ac:dyDescent="0.2">
      <c r="B31" s="408"/>
      <c r="C31" s="409"/>
      <c r="D31" s="410"/>
      <c r="E31" s="1"/>
      <c r="F31" s="16"/>
      <c r="G31" s="16"/>
      <c r="H31" s="16"/>
      <c r="I31" s="16"/>
    </row>
    <row r="32" spans="2:9" x14ac:dyDescent="0.2">
      <c r="B32" s="405" t="s">
        <v>236</v>
      </c>
      <c r="C32" s="406"/>
      <c r="D32" s="407"/>
      <c r="E32" s="19">
        <f>+E26+E30</f>
        <v>87042181.063087076</v>
      </c>
      <c r="F32" s="19">
        <f t="shared" ref="F32:I32" si="10">+F26+F30</f>
        <v>66583176.421943501</v>
      </c>
      <c r="G32" s="19">
        <f t="shared" si="10"/>
        <v>47033245.582974918</v>
      </c>
      <c r="H32" s="19">
        <f t="shared" si="10"/>
        <v>27504191.211761329</v>
      </c>
      <c r="I32" s="19">
        <f t="shared" si="10"/>
        <v>7988035.9727827366</v>
      </c>
    </row>
    <row r="33" spans="2:9" x14ac:dyDescent="0.2">
      <c r="B33" s="408"/>
      <c r="C33" s="409"/>
      <c r="D33" s="410"/>
      <c r="E33" s="1"/>
      <c r="F33" s="16"/>
      <c r="G33" s="16"/>
      <c r="H33" s="16"/>
      <c r="I33" s="16"/>
    </row>
    <row r="34" spans="2:9" x14ac:dyDescent="0.2">
      <c r="B34" s="411" t="s">
        <v>232</v>
      </c>
      <c r="C34" s="412"/>
      <c r="D34" s="413"/>
      <c r="E34" s="1"/>
      <c r="F34" s="16"/>
      <c r="G34" s="16"/>
      <c r="H34" s="16"/>
      <c r="I34" s="16"/>
    </row>
    <row r="35" spans="2:9" x14ac:dyDescent="0.2">
      <c r="B35" s="411" t="s">
        <v>229</v>
      </c>
      <c r="C35" s="412"/>
      <c r="D35" s="413"/>
      <c r="E35" s="16">
        <f>+FLC!E26</f>
        <v>44047537.979239449</v>
      </c>
      <c r="F35" s="16">
        <f>FLC!F26+E35</f>
        <v>44047537.979239449</v>
      </c>
      <c r="G35" s="16">
        <f>FLC!G26+F35</f>
        <v>44047537.979239449</v>
      </c>
      <c r="H35" s="16">
        <f>FLC!H26+G35</f>
        <v>44047537.979239449</v>
      </c>
      <c r="I35" s="16">
        <f>FLC!I26+H35</f>
        <v>44047537.979239449</v>
      </c>
    </row>
    <row r="36" spans="2:9" x14ac:dyDescent="0.2">
      <c r="B36" s="411" t="s">
        <v>230</v>
      </c>
      <c r="C36" s="412"/>
      <c r="D36" s="413"/>
      <c r="E36" s="16">
        <f>+PyG!E41*0.1</f>
        <v>3259141.4639050425</v>
      </c>
      <c r="F36" s="16">
        <f>PyG!F41*0.1+'Balance General'!E36</f>
        <v>6584338.1865821863</v>
      </c>
      <c r="G36" s="16">
        <f>PyG!G41*0.1+'Balance General'!F36</f>
        <v>10590821.933139762</v>
      </c>
      <c r="H36" s="16">
        <f>PyG!H41*0.1+'Balance General'!G36</f>
        <v>15292721.222159438</v>
      </c>
      <c r="I36" s="16">
        <f>PyG!I41*0.1+'Balance General'!H36</f>
        <v>20698765.769396208</v>
      </c>
    </row>
    <row r="37" spans="2:9" x14ac:dyDescent="0.2">
      <c r="B37" s="411" t="s">
        <v>233</v>
      </c>
      <c r="C37" s="412"/>
      <c r="D37" s="413"/>
      <c r="E37" s="16">
        <v>0</v>
      </c>
      <c r="F37" s="16">
        <f>+E38+FLC!F33+E37</f>
        <v>29332273.17514538</v>
      </c>
      <c r="G37" s="16">
        <f>+F38+FLC!G33+F37</f>
        <v>59259043.679239675</v>
      </c>
      <c r="H37" s="16">
        <f>+G38+FLC!H33+G37</f>
        <v>95317397.398257852</v>
      </c>
      <c r="I37" s="16">
        <f>+H38+FLC!I33+H37</f>
        <v>137634490.99943495</v>
      </c>
    </row>
    <row r="38" spans="2:9" x14ac:dyDescent="0.2">
      <c r="B38" s="411" t="s">
        <v>231</v>
      </c>
      <c r="C38" s="412"/>
      <c r="D38" s="413"/>
      <c r="E38" s="16">
        <f>+PyG!E41-'Balance General'!E36</f>
        <v>29332273.17514538</v>
      </c>
      <c r="F38" s="16">
        <f>+PyG!F41-PyG!F41*0.1</f>
        <v>29926770.504094291</v>
      </c>
      <c r="G38" s="16">
        <f>+PyG!G41-PyG!G41*0.1</f>
        <v>36058353.719018176</v>
      </c>
      <c r="H38" s="16">
        <f>+PyG!H41-PyG!H41*0.1</f>
        <v>42317093.601177096</v>
      </c>
      <c r="I38" s="16">
        <f>+PyG!I41-PyG!I41*0.1</f>
        <v>48654400.925130919</v>
      </c>
    </row>
    <row r="39" spans="2:9" x14ac:dyDescent="0.2">
      <c r="B39" s="405" t="s">
        <v>235</v>
      </c>
      <c r="C39" s="406"/>
      <c r="D39" s="407"/>
      <c r="E39" s="19">
        <f>SUM(E35:E38)</f>
        <v>76638952.618289873</v>
      </c>
      <c r="F39" s="19">
        <f t="shared" ref="F39:I39" si="11">SUM(F35:F38)</f>
        <v>109890919.8450613</v>
      </c>
      <c r="G39" s="19">
        <f t="shared" si="11"/>
        <v>149955757.31063706</v>
      </c>
      <c r="H39" s="19">
        <f t="shared" si="11"/>
        <v>196974750.20083383</v>
      </c>
      <c r="I39" s="19">
        <f t="shared" si="11"/>
        <v>251035195.6732015</v>
      </c>
    </row>
    <row r="40" spans="2:9" x14ac:dyDescent="0.2">
      <c r="B40" s="408"/>
      <c r="C40" s="409"/>
      <c r="D40" s="410"/>
      <c r="E40" s="16"/>
      <c r="F40" s="16"/>
      <c r="G40" s="16"/>
      <c r="H40" s="16"/>
      <c r="I40" s="16"/>
    </row>
    <row r="41" spans="2:9" ht="16" thickBot="1" x14ac:dyDescent="0.25">
      <c r="B41" s="431" t="s">
        <v>234</v>
      </c>
      <c r="C41" s="432"/>
      <c r="D41" s="433"/>
      <c r="E41" s="21">
        <f>+E32+E39</f>
        <v>163681133.68137693</v>
      </c>
      <c r="F41" s="21">
        <f t="shared" ref="F41:I41" si="12">+F32+F39</f>
        <v>176474096.26700479</v>
      </c>
      <c r="G41" s="21">
        <f t="shared" si="12"/>
        <v>196989002.89361197</v>
      </c>
      <c r="H41" s="21">
        <f t="shared" si="12"/>
        <v>224478941.41259515</v>
      </c>
      <c r="I41" s="21">
        <f t="shared" si="12"/>
        <v>259023231.64598423</v>
      </c>
    </row>
    <row r="42" spans="2:9" x14ac:dyDescent="0.2">
      <c r="B42" s="409"/>
      <c r="C42" s="409"/>
      <c r="D42" s="409"/>
    </row>
    <row r="43" spans="2:9" x14ac:dyDescent="0.2">
      <c r="B43" s="443" t="s">
        <v>237</v>
      </c>
      <c r="C43" s="443"/>
      <c r="D43" s="443"/>
      <c r="E43" s="22">
        <f>+E21-E41</f>
        <v>0</v>
      </c>
      <c r="F43" s="22">
        <f t="shared" ref="F43:I43" si="13">+F21-F41</f>
        <v>0</v>
      </c>
      <c r="G43" s="22">
        <f t="shared" si="13"/>
        <v>0</v>
      </c>
      <c r="H43" s="22">
        <f t="shared" si="13"/>
        <v>-2.384185791015625E-7</v>
      </c>
      <c r="I43" s="22">
        <f t="shared" si="13"/>
        <v>0</v>
      </c>
    </row>
  </sheetData>
  <sheetProtection algorithmName="SHA-512" hashValue="xCeGWJrEP1E0tyNy0yGbibQD4qU6dNqo6hRYqlNxXTUaayRn7A6/Sk1lsxiy517Y02Oq+Y8O4HxXjEaYSLVayQ==" saltValue="pzq2Fybmcn6DDSMaGLCbNw==" spinCount="100000" sheet="1" objects="1" scenarios="1"/>
  <mergeCells count="41">
    <mergeCell ref="B3:D3"/>
    <mergeCell ref="B4:D4"/>
    <mergeCell ref="B20:D20"/>
    <mergeCell ref="B21:D21"/>
    <mergeCell ref="B5:D5"/>
    <mergeCell ref="B6:D6"/>
    <mergeCell ref="B7:D7"/>
    <mergeCell ref="B16:D16"/>
    <mergeCell ref="B17:D17"/>
    <mergeCell ref="B18:D18"/>
    <mergeCell ref="B19:D19"/>
    <mergeCell ref="B10:D10"/>
    <mergeCell ref="B14:D14"/>
    <mergeCell ref="B15:D15"/>
    <mergeCell ref="B8:D8"/>
    <mergeCell ref="B9:D9"/>
    <mergeCell ref="B27:D27"/>
    <mergeCell ref="B28:D28"/>
    <mergeCell ref="B29:D29"/>
    <mergeCell ref="B30:D30"/>
    <mergeCell ref="B11:D11"/>
    <mergeCell ref="B12:D12"/>
    <mergeCell ref="B13:D13"/>
    <mergeCell ref="B22:D22"/>
    <mergeCell ref="B23:D23"/>
    <mergeCell ref="B24:D24"/>
    <mergeCell ref="B25:D25"/>
    <mergeCell ref="B26:D26"/>
    <mergeCell ref="B31:D31"/>
    <mergeCell ref="B32:D32"/>
    <mergeCell ref="B43:D43"/>
    <mergeCell ref="B38:D38"/>
    <mergeCell ref="B39:D39"/>
    <mergeCell ref="B40:D40"/>
    <mergeCell ref="B41:D41"/>
    <mergeCell ref="B42:D42"/>
    <mergeCell ref="B37:D37"/>
    <mergeCell ref="B33:D33"/>
    <mergeCell ref="B34:D34"/>
    <mergeCell ref="B35:D35"/>
    <mergeCell ref="B36:D36"/>
  </mergeCells>
  <conditionalFormatting sqref="E43:I43">
    <cfRule type="cellIs" dxfId="3" priority="1" operator="notEqual">
      <formula>0</formula>
    </cfRule>
    <cfRule type="cellIs" dxfId="2" priority="2" operator="equal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B3:N74"/>
  <sheetViews>
    <sheetView zoomScale="115" zoomScaleNormal="100" workbookViewId="0">
      <selection activeCell="F59" sqref="F59"/>
    </sheetView>
  </sheetViews>
  <sheetFormatPr baseColWidth="10" defaultRowHeight="15" x14ac:dyDescent="0.2"/>
  <cols>
    <col min="3" max="5" width="17.1640625" customWidth="1"/>
    <col min="6" max="6" width="15" style="76" bestFit="1" customWidth="1"/>
    <col min="7" max="9" width="14.1640625" bestFit="1" customWidth="1"/>
    <col min="10" max="10" width="14.83203125" bestFit="1" customWidth="1"/>
    <col min="12" max="12" width="13.33203125" bestFit="1" customWidth="1"/>
    <col min="13" max="13" width="14.1640625" bestFit="1" customWidth="1"/>
  </cols>
  <sheetData>
    <row r="3" spans="2:10" x14ac:dyDescent="0.2">
      <c r="B3" s="435" t="s">
        <v>271</v>
      </c>
      <c r="C3" s="435"/>
      <c r="D3" s="435"/>
    </row>
    <row r="4" spans="2:10" x14ac:dyDescent="0.2">
      <c r="B4" s="409"/>
      <c r="C4" s="409"/>
      <c r="D4" s="409"/>
      <c r="E4" s="25" t="s">
        <v>276</v>
      </c>
      <c r="F4" s="13" t="s">
        <v>277</v>
      </c>
      <c r="G4" s="25" t="s">
        <v>278</v>
      </c>
      <c r="H4" s="25" t="s">
        <v>279</v>
      </c>
      <c r="I4" s="25" t="s">
        <v>280</v>
      </c>
      <c r="J4" s="25" t="s">
        <v>281</v>
      </c>
    </row>
    <row r="5" spans="2:10" x14ac:dyDescent="0.2">
      <c r="B5" s="450" t="s">
        <v>272</v>
      </c>
      <c r="C5" s="450"/>
      <c r="D5" s="450"/>
      <c r="E5" s="25"/>
      <c r="F5" s="13"/>
      <c r="G5" s="25"/>
      <c r="H5" s="25"/>
      <c r="I5" s="25"/>
      <c r="J5" s="25"/>
    </row>
    <row r="6" spans="2:10" x14ac:dyDescent="0.2">
      <c r="B6" s="412" t="s">
        <v>274</v>
      </c>
      <c r="C6" s="412"/>
      <c r="D6" s="412"/>
      <c r="E6" s="63">
        <f>-Inversiones!D12</f>
        <v>-104771082</v>
      </c>
    </row>
    <row r="7" spans="2:10" x14ac:dyDescent="0.2">
      <c r="B7" s="412" t="s">
        <v>273</v>
      </c>
      <c r="C7" s="412"/>
      <c r="D7" s="412"/>
      <c r="E7" s="63">
        <f>-Inversiones!G9</f>
        <v>-17500000</v>
      </c>
    </row>
    <row r="8" spans="2:10" x14ac:dyDescent="0.2">
      <c r="B8" s="406" t="s">
        <v>275</v>
      </c>
      <c r="C8" s="406"/>
      <c r="D8" s="406"/>
      <c r="E8" s="64">
        <f>+SUM(E6:E7)</f>
        <v>-122271082</v>
      </c>
      <c r="F8" s="236">
        <f t="shared" ref="F8:J8" si="0">+SUM(F6:F7)</f>
        <v>0</v>
      </c>
      <c r="G8" s="64">
        <f t="shared" si="0"/>
        <v>0</v>
      </c>
      <c r="H8" s="64">
        <f t="shared" si="0"/>
        <v>0</v>
      </c>
      <c r="I8" s="64">
        <f t="shared" si="0"/>
        <v>0</v>
      </c>
      <c r="J8" s="64">
        <f t="shared" si="0"/>
        <v>0</v>
      </c>
    </row>
    <row r="9" spans="2:10" x14ac:dyDescent="0.2">
      <c r="B9" s="409"/>
      <c r="C9" s="409"/>
      <c r="D9" s="409"/>
    </row>
    <row r="10" spans="2:10" x14ac:dyDescent="0.2">
      <c r="B10" s="412" t="s">
        <v>282</v>
      </c>
      <c r="C10" s="412"/>
      <c r="D10" s="412"/>
      <c r="E10" s="12"/>
      <c r="F10" s="75">
        <f>+FLC!E20</f>
        <v>58732060.00989449</v>
      </c>
      <c r="G10" s="12">
        <f>+FLC!F20</f>
        <v>62712937.714850426</v>
      </c>
      <c r="H10" s="12">
        <f>+FLC!G20</f>
        <v>66985841.02783823</v>
      </c>
      <c r="I10" s="12">
        <f>+FLC!H20</f>
        <v>70547592.55555594</v>
      </c>
      <c r="J10" s="12">
        <f>+FLC!I20</f>
        <v>74187435.215303779</v>
      </c>
    </row>
    <row r="11" spans="2:10" x14ac:dyDescent="0.2">
      <c r="B11" s="409"/>
      <c r="C11" s="409"/>
      <c r="D11" s="409"/>
    </row>
    <row r="12" spans="2:10" x14ac:dyDescent="0.2">
      <c r="B12" s="406" t="s">
        <v>283</v>
      </c>
      <c r="C12" s="406"/>
      <c r="D12" s="406"/>
      <c r="E12" s="11">
        <f>+E8+E10</f>
        <v>-122271082</v>
      </c>
      <c r="F12" s="236">
        <f t="shared" ref="F12:J12" si="1">+F8+F10</f>
        <v>58732060.00989449</v>
      </c>
      <c r="G12" s="11">
        <f t="shared" si="1"/>
        <v>62712937.714850426</v>
      </c>
      <c r="H12" s="11">
        <f t="shared" si="1"/>
        <v>66985841.02783823</v>
      </c>
      <c r="I12" s="11">
        <f t="shared" si="1"/>
        <v>70547592.55555594</v>
      </c>
      <c r="J12" s="11">
        <f t="shared" si="1"/>
        <v>74187435.215303779</v>
      </c>
    </row>
    <row r="13" spans="2:10" ht="16" thickBot="1" x14ac:dyDescent="0.25"/>
    <row r="14" spans="2:10" x14ac:dyDescent="0.2">
      <c r="B14" s="451" t="s">
        <v>284</v>
      </c>
      <c r="C14" s="452"/>
      <c r="D14" s="452"/>
      <c r="E14" s="453"/>
    </row>
    <row r="15" spans="2:10" x14ac:dyDescent="0.2">
      <c r="B15" s="428" t="s">
        <v>285</v>
      </c>
      <c r="C15" s="429"/>
      <c r="D15" s="429"/>
      <c r="E15" s="61">
        <v>6.4600000000000005E-2</v>
      </c>
    </row>
    <row r="16" spans="2:10" x14ac:dyDescent="0.2">
      <c r="B16" s="456" t="s">
        <v>286</v>
      </c>
      <c r="C16" s="457"/>
      <c r="D16" s="457"/>
      <c r="E16" s="454">
        <v>1.3</v>
      </c>
    </row>
    <row r="17" spans="2:6" x14ac:dyDescent="0.2">
      <c r="B17" s="456"/>
      <c r="C17" s="457"/>
      <c r="D17" s="457"/>
      <c r="E17" s="454"/>
    </row>
    <row r="18" spans="2:6" x14ac:dyDescent="0.2">
      <c r="B18" s="428" t="s">
        <v>287</v>
      </c>
      <c r="C18" s="429"/>
      <c r="D18" s="429"/>
      <c r="E18" s="38">
        <f>+PyG!E44</f>
        <v>0.33</v>
      </c>
    </row>
    <row r="19" spans="2:6" x14ac:dyDescent="0.2">
      <c r="B19" s="428" t="s">
        <v>288</v>
      </c>
      <c r="C19" s="429"/>
      <c r="D19" s="429"/>
      <c r="E19" s="65">
        <f>IF(FLC!E26=0,0,FLC!E27/FLC!E26)</f>
        <v>2.3334571718757036</v>
      </c>
    </row>
    <row r="20" spans="2:6" x14ac:dyDescent="0.2">
      <c r="B20" s="428" t="s">
        <v>289</v>
      </c>
      <c r="C20" s="429"/>
      <c r="D20" s="429"/>
      <c r="E20" s="65">
        <f>IF(E19=" "," ",E16*(1+(1-E18)*E19))</f>
        <v>3.332441196703738</v>
      </c>
    </row>
    <row r="21" spans="2:6" x14ac:dyDescent="0.2">
      <c r="B21" s="458" t="s">
        <v>290</v>
      </c>
      <c r="C21" s="459"/>
      <c r="D21" s="459"/>
      <c r="E21" s="455">
        <f>(1+E15)*(1+E23)-1</f>
        <v>0.10718399999999995</v>
      </c>
    </row>
    <row r="22" spans="2:6" x14ac:dyDescent="0.2">
      <c r="B22" s="458"/>
      <c r="C22" s="459"/>
      <c r="D22" s="459"/>
      <c r="E22" s="455"/>
    </row>
    <row r="23" spans="2:6" x14ac:dyDescent="0.2">
      <c r="B23" s="428" t="s">
        <v>291</v>
      </c>
      <c r="C23" s="429"/>
      <c r="D23" s="429"/>
      <c r="E23" s="62">
        <v>0.04</v>
      </c>
    </row>
    <row r="24" spans="2:6" x14ac:dyDescent="0.2">
      <c r="B24" s="458" t="s">
        <v>292</v>
      </c>
      <c r="C24" s="459"/>
      <c r="D24" s="459"/>
      <c r="E24" s="30">
        <f>IF(F24=0,E15+E20*(E21-E15),((E15+E20*(E21-E15))+1/(1+F24)-1))</f>
        <v>0.17269225079965889</v>
      </c>
      <c r="F24" s="237">
        <v>3.5000000000000003E-2</v>
      </c>
    </row>
    <row r="25" spans="2:6" x14ac:dyDescent="0.2">
      <c r="B25" s="458"/>
      <c r="C25" s="459"/>
      <c r="D25" s="459"/>
      <c r="E25" s="33"/>
    </row>
    <row r="26" spans="2:6" x14ac:dyDescent="0.2">
      <c r="B26" s="458" t="s">
        <v>293</v>
      </c>
      <c r="C26" s="459"/>
      <c r="D26" s="459"/>
      <c r="E26" s="66">
        <f>+Financiación!G11</f>
        <v>0.18201760655660704</v>
      </c>
    </row>
    <row r="27" spans="2:6" x14ac:dyDescent="0.2">
      <c r="B27" s="458"/>
      <c r="C27" s="459"/>
      <c r="D27" s="459"/>
      <c r="E27" s="33"/>
    </row>
    <row r="28" spans="2:6" x14ac:dyDescent="0.2">
      <c r="B28" s="458" t="s">
        <v>315</v>
      </c>
      <c r="C28" s="459"/>
      <c r="D28" s="459"/>
      <c r="E28" s="30">
        <f>(1+E26)/(1+F24)-1</f>
        <v>0.14204599667305029</v>
      </c>
    </row>
    <row r="29" spans="2:6" x14ac:dyDescent="0.2">
      <c r="B29" s="458"/>
      <c r="C29" s="459"/>
      <c r="D29" s="459"/>
      <c r="E29" s="33"/>
    </row>
    <row r="30" spans="2:6" ht="16" thickBot="1" x14ac:dyDescent="0.25">
      <c r="B30" s="431" t="s">
        <v>294</v>
      </c>
      <c r="C30" s="432"/>
      <c r="D30" s="432"/>
      <c r="E30" s="28">
        <f>IF(F24=0,E24*(100%/(1+E19))+E26*(1-E18)*(E19/(1+E19)),E24*(FLC!E26/(FLC!E26+FLC!E27))+(Indicadores!E28*(FLC!E27/(FLC!E26+FLC!E27))*(1-Indicadores!E18)))</f>
        <v>0.11842638369894229</v>
      </c>
    </row>
    <row r="33" spans="2:10" x14ac:dyDescent="0.2">
      <c r="B33" s="406" t="s">
        <v>295</v>
      </c>
      <c r="C33" s="406"/>
      <c r="D33" s="406"/>
      <c r="E33" s="12">
        <f>IF($E$24=" "," ",E12/(1+E30)^E34)</f>
        <v>-122271082</v>
      </c>
      <c r="F33" s="75">
        <f>IF($E$24=" "," ",F12/(1+$E$30)^F34)</f>
        <v>52513120.993848056</v>
      </c>
      <c r="G33" s="12">
        <f>IF($E$24=" "," ",G12/(1+$E$30)^G34)</f>
        <v>50135152.256649777</v>
      </c>
      <c r="H33" s="12">
        <f t="shared" ref="G33:J33" si="2">IF($E$24=" "," ",H12/(1+$E$30)^H34)</f>
        <v>47880734.486915685</v>
      </c>
      <c r="I33" s="12">
        <f>IF($E$24=" "," ",I12/(1+$E$30)^I34)</f>
        <v>45087129.218338192</v>
      </c>
      <c r="J33" s="12">
        <f t="shared" si="2"/>
        <v>42392920.762232468</v>
      </c>
    </row>
    <row r="34" spans="2:10" x14ac:dyDescent="0.2">
      <c r="B34" s="406" t="s">
        <v>296</v>
      </c>
      <c r="C34" s="406"/>
      <c r="D34" s="406"/>
      <c r="E34" s="26">
        <v>0</v>
      </c>
      <c r="F34" s="76">
        <v>1</v>
      </c>
      <c r="G34" s="26">
        <v>2</v>
      </c>
      <c r="H34" s="26">
        <v>3</v>
      </c>
      <c r="I34" s="26">
        <v>4</v>
      </c>
      <c r="J34" s="26">
        <v>5</v>
      </c>
    </row>
    <row r="35" spans="2:10" x14ac:dyDescent="0.2">
      <c r="B35" s="460" t="s">
        <v>297</v>
      </c>
      <c r="C35" s="460"/>
      <c r="D35" s="460"/>
      <c r="E35" s="461">
        <f>+SUM(E33:J33)</f>
        <v>115737975.71798418</v>
      </c>
      <c r="F35" s="462" t="str">
        <f>IF(E35&gt;0,"Proyecto Viable","Proyecto No Viable")</f>
        <v>Proyecto Viable</v>
      </c>
    </row>
    <row r="36" spans="2:10" x14ac:dyDescent="0.2">
      <c r="B36" s="460"/>
      <c r="C36" s="460"/>
      <c r="D36" s="460"/>
      <c r="E36" s="461"/>
      <c r="F36" s="462"/>
    </row>
    <row r="37" spans="2:10" x14ac:dyDescent="0.2">
      <c r="B37" s="409"/>
      <c r="C37" s="409"/>
      <c r="D37" s="409"/>
    </row>
    <row r="38" spans="2:10" x14ac:dyDescent="0.2">
      <c r="B38" s="463" t="s">
        <v>298</v>
      </c>
      <c r="C38" s="463"/>
      <c r="D38" s="463"/>
      <c r="E38" s="464">
        <f>IF(E24=" ",0,NPV(E30,F12:J12)+E12)</f>
        <v>115737975.71798417</v>
      </c>
      <c r="F38" s="462" t="str">
        <f>IF(E38&gt;0,"Proyecto Viable","Proyecto No Viable")</f>
        <v>Proyecto Viable</v>
      </c>
    </row>
    <row r="39" spans="2:10" x14ac:dyDescent="0.2">
      <c r="B39" s="463"/>
      <c r="C39" s="463"/>
      <c r="D39" s="463"/>
      <c r="E39" s="464"/>
      <c r="F39" s="462"/>
    </row>
    <row r="40" spans="2:10" x14ac:dyDescent="0.2">
      <c r="B40" s="409"/>
      <c r="C40" s="409"/>
      <c r="D40" s="409"/>
    </row>
    <row r="41" spans="2:10" x14ac:dyDescent="0.2">
      <c r="B41" s="465" t="s">
        <v>300</v>
      </c>
      <c r="C41" s="465"/>
      <c r="D41" s="465"/>
      <c r="E41" s="466">
        <f>+IF(E12=0,0,IRR(E12:J12))</f>
        <v>0.43795359949254031</v>
      </c>
      <c r="F41" s="462" t="str">
        <f>+IF(E41&gt;E24,"Proyecto Viable","Proyecto No Viable")</f>
        <v>Proyecto Viable</v>
      </c>
    </row>
    <row r="42" spans="2:10" x14ac:dyDescent="0.2">
      <c r="B42" s="465"/>
      <c r="C42" s="465"/>
      <c r="D42" s="465"/>
      <c r="E42" s="466"/>
      <c r="F42" s="462"/>
    </row>
    <row r="43" spans="2:10" x14ac:dyDescent="0.2">
      <c r="B43" t="s">
        <v>299</v>
      </c>
    </row>
    <row r="44" spans="2:10" x14ac:dyDescent="0.2">
      <c r="B44" s="409"/>
      <c r="C44" s="409"/>
      <c r="D44" s="409"/>
    </row>
    <row r="45" spans="2:10" x14ac:dyDescent="0.2">
      <c r="B45" s="467" t="s">
        <v>301</v>
      </c>
      <c r="C45" s="467"/>
      <c r="D45" s="467"/>
      <c r="E45" s="466">
        <f>+IF(E12=0,0,MIRR(E12:J12,(1+Financiación!G11)/(1+Indicadores!F24)-1,Indicadores!E30))</f>
        <v>0.27779548560205347</v>
      </c>
      <c r="F45" s="462" t="str">
        <f>+IF(E45&gt;F24,"Proyecto Viable","Proyecto No Viable")</f>
        <v>Proyecto Viable</v>
      </c>
    </row>
    <row r="46" spans="2:10" x14ac:dyDescent="0.2">
      <c r="B46" s="467"/>
      <c r="C46" s="467"/>
      <c r="D46" s="467"/>
      <c r="E46" s="466"/>
      <c r="F46" s="462"/>
    </row>
    <row r="47" spans="2:10" x14ac:dyDescent="0.2">
      <c r="B47" s="409"/>
      <c r="C47" s="409"/>
      <c r="D47" s="409"/>
    </row>
    <row r="48" spans="2:10" x14ac:dyDescent="0.2">
      <c r="B48" s="460" t="s">
        <v>302</v>
      </c>
      <c r="C48" s="460"/>
      <c r="D48" s="460"/>
      <c r="E48" s="468">
        <f>+IF(E12=0,0,E50/E51)</f>
        <v>1.9465686720428645</v>
      </c>
      <c r="F48" s="462" t="str">
        <f>+IF(E48&gt;1,"Proyecto Viable","Proyecto No Viable")</f>
        <v>Proyecto Viable</v>
      </c>
    </row>
    <row r="49" spans="2:14" x14ac:dyDescent="0.2">
      <c r="B49" s="460"/>
      <c r="C49" s="460"/>
      <c r="D49" s="460"/>
      <c r="E49" s="468"/>
      <c r="F49" s="462"/>
    </row>
    <row r="50" spans="2:14" x14ac:dyDescent="0.2">
      <c r="B50" s="412" t="s">
        <v>303</v>
      </c>
      <c r="C50" s="412"/>
      <c r="D50" s="412"/>
      <c r="E50" s="12">
        <f>IF(E12=0," ",NPV(E30,F12:J12)-IF(F12&lt;0,NPV(E30,F12),0)-IF(G12&lt;0,NPV(E30,G12),0)-IF(H12&lt;0,NPV(E30,H12),0-IF(I12&lt;0,NPV(E30,I12),0)-IF(J12&lt;0,NPV(E30,J12),0)))</f>
        <v>238009057.71798417</v>
      </c>
    </row>
    <row r="51" spans="2:14" x14ac:dyDescent="0.2">
      <c r="B51" s="412" t="s">
        <v>304</v>
      </c>
      <c r="C51" s="412"/>
      <c r="D51" s="412"/>
      <c r="E51" s="67">
        <f>+IF(E12=0," ",ABS(E35-E50))</f>
        <v>122271081.99999999</v>
      </c>
    </row>
    <row r="52" spans="2:14" x14ac:dyDescent="0.2">
      <c r="B52" s="409"/>
      <c r="C52" s="409"/>
      <c r="D52" s="409"/>
    </row>
    <row r="53" spans="2:14" x14ac:dyDescent="0.2">
      <c r="B53" s="460" t="s">
        <v>305</v>
      </c>
      <c r="C53" s="460"/>
      <c r="D53" s="460"/>
      <c r="E53" s="469" t="s">
        <v>276</v>
      </c>
      <c r="F53" s="469" t="s">
        <v>277</v>
      </c>
      <c r="G53" s="469" t="s">
        <v>278</v>
      </c>
      <c r="H53" s="469" t="s">
        <v>279</v>
      </c>
      <c r="I53" s="469" t="s">
        <v>280</v>
      </c>
      <c r="J53" s="469" t="s">
        <v>281</v>
      </c>
      <c r="L53" s="72">
        <f>IF(J56&lt;0,"Proyecto No Viable",IF(I56&lt;0,I56,IF(H56&lt;0,H56,IF(G56&lt;0,G56,IF(F56&lt;0,F56,E56)))))</f>
        <v>-19622808.749502167</v>
      </c>
      <c r="M53" s="72">
        <f>IF(J56=" "," ",IF(J56&lt;0,"Proyecto No Viable",IF(I56&lt;0,J55,IF(H56&lt;0,I55,IF(G56&lt;0,H55,IF(F56&lt;0,G55,IF(E56&lt;0,F55)))))))</f>
        <v>47880734.486915685</v>
      </c>
    </row>
    <row r="54" spans="2:14" x14ac:dyDescent="0.2">
      <c r="B54" s="460"/>
      <c r="C54" s="460"/>
      <c r="D54" s="460"/>
      <c r="E54" s="469"/>
      <c r="F54" s="469"/>
      <c r="G54" s="469"/>
      <c r="H54" s="469"/>
      <c r="I54" s="469"/>
      <c r="J54" s="469"/>
      <c r="L54" s="69" t="s">
        <v>311</v>
      </c>
      <c r="M54" s="69">
        <v>12</v>
      </c>
    </row>
    <row r="55" spans="2:14" x14ac:dyDescent="0.2">
      <c r="B55" s="412" t="s">
        <v>306</v>
      </c>
      <c r="C55" s="412"/>
      <c r="D55" s="412"/>
      <c r="E55" s="12">
        <f>+E33</f>
        <v>-122271082</v>
      </c>
      <c r="F55" s="75">
        <f t="shared" ref="F55:J55" si="3">+F33</f>
        <v>52513120.993848056</v>
      </c>
      <c r="G55" s="12">
        <f t="shared" si="3"/>
        <v>50135152.256649777</v>
      </c>
      <c r="H55" s="12">
        <f t="shared" si="3"/>
        <v>47880734.486915685</v>
      </c>
      <c r="I55" s="12">
        <f t="shared" si="3"/>
        <v>45087129.218338192</v>
      </c>
      <c r="J55" s="12">
        <f t="shared" si="3"/>
        <v>42392920.762232468</v>
      </c>
      <c r="M55" s="73">
        <f>IF(E12=0," ",M54*-L53/M53)</f>
        <v>4.9179217386143828</v>
      </c>
      <c r="N55" t="s">
        <v>313</v>
      </c>
    </row>
    <row r="56" spans="2:14" x14ac:dyDescent="0.2">
      <c r="B56" s="412" t="s">
        <v>307</v>
      </c>
      <c r="C56" s="412"/>
      <c r="D56" s="412"/>
      <c r="E56" s="12">
        <f>+E55</f>
        <v>-122271082</v>
      </c>
      <c r="F56" s="75">
        <f>+IF(F55=" "," ",F55+E56)</f>
        <v>-69757961.006151944</v>
      </c>
      <c r="G56" s="12">
        <f t="shared" ref="G56:J56" si="4">+IF(G55=" "," ",G55+F56)</f>
        <v>-19622808.749502167</v>
      </c>
      <c r="H56" s="12">
        <f t="shared" si="4"/>
        <v>28257925.737413518</v>
      </c>
      <c r="I56" s="12">
        <f t="shared" si="4"/>
        <v>73345054.955751717</v>
      </c>
      <c r="J56" s="12">
        <f t="shared" si="4"/>
        <v>115737975.71798418</v>
      </c>
      <c r="M56" s="73">
        <f>IF(E12=0," ",+M55-INT(M55))</f>
        <v>0.91792173861438275</v>
      </c>
      <c r="N56" t="s">
        <v>313</v>
      </c>
    </row>
    <row r="57" spans="2:14" x14ac:dyDescent="0.2">
      <c r="B57" s="409"/>
      <c r="C57" s="409"/>
      <c r="D57" s="409"/>
      <c r="M57" s="69">
        <f>IF(E12=0," ",ROUNDUP(M56*30,0))</f>
        <v>28</v>
      </c>
      <c r="N57" t="s">
        <v>312</v>
      </c>
    </row>
    <row r="58" spans="2:14" x14ac:dyDescent="0.2">
      <c r="B58" s="409" t="s">
        <v>308</v>
      </c>
      <c r="C58" s="409"/>
      <c r="D58" s="409"/>
      <c r="E58" s="26" t="str">
        <f>IF(J56&lt;0,"Proyecto No Vible",IF(I56&lt;0,I53,IF(H56&lt;0,H53,IF(G56&lt;0,G53,IF(F56&lt;0,F53,E53)))))</f>
        <v>Año 2</v>
      </c>
    </row>
    <row r="59" spans="2:14" x14ac:dyDescent="0.2">
      <c r="B59" s="409" t="s">
        <v>309</v>
      </c>
      <c r="C59" s="409"/>
      <c r="D59" s="409"/>
      <c r="E59" s="26">
        <f>IF($E$12=0," ",IF(E58="Proyecto No Viable","Proyecto No Viable",INT(M55)))</f>
        <v>4</v>
      </c>
    </row>
    <row r="60" spans="2:14" x14ac:dyDescent="0.2">
      <c r="B60" s="409" t="s">
        <v>310</v>
      </c>
      <c r="C60" s="409"/>
      <c r="D60" s="409"/>
      <c r="E60" s="26">
        <f>IF($E$12=0," ",IF(E58="Proyecto No Viable","Proyecto No Viable",INT(M57)))</f>
        <v>28</v>
      </c>
      <c r="F60"/>
    </row>
    <row r="61" spans="2:14" x14ac:dyDescent="0.2">
      <c r="F61"/>
    </row>
    <row r="62" spans="2:14" x14ac:dyDescent="0.2">
      <c r="B62" s="471" t="s">
        <v>340</v>
      </c>
      <c r="C62" s="471"/>
      <c r="D62" s="471"/>
      <c r="E62" s="471"/>
      <c r="F62"/>
    </row>
    <row r="63" spans="2:14" x14ac:dyDescent="0.2">
      <c r="B63" s="322" t="s">
        <v>332</v>
      </c>
      <c r="C63" s="322" t="s">
        <v>333</v>
      </c>
      <c r="D63" s="322" t="s">
        <v>334</v>
      </c>
      <c r="E63" s="322" t="s">
        <v>335</v>
      </c>
      <c r="F63"/>
    </row>
    <row r="64" spans="2:14" x14ac:dyDescent="0.2">
      <c r="B64" s="470" t="s">
        <v>336</v>
      </c>
      <c r="C64" s="470"/>
      <c r="D64" s="470"/>
      <c r="E64" s="470"/>
      <c r="F64"/>
    </row>
    <row r="65" spans="2:6" x14ac:dyDescent="0.2">
      <c r="B65" s="324" t="s">
        <v>321</v>
      </c>
      <c r="C65" s="323">
        <v>675</v>
      </c>
      <c r="D65" s="323">
        <f>C65*(1+0.2)</f>
        <v>810</v>
      </c>
      <c r="E65" s="323">
        <f>C65*(1-0.2)</f>
        <v>540</v>
      </c>
      <c r="F65"/>
    </row>
    <row r="66" spans="2:6" x14ac:dyDescent="0.2">
      <c r="B66" s="324" t="s">
        <v>322</v>
      </c>
      <c r="C66" s="323">
        <v>1013</v>
      </c>
      <c r="D66" s="325">
        <f>C66*(1+0.2)</f>
        <v>1215.5999999999999</v>
      </c>
      <c r="E66" s="325">
        <f>C66*(1-0.2)</f>
        <v>810.40000000000009</v>
      </c>
      <c r="F66"/>
    </row>
    <row r="67" spans="2:6" ht="16" x14ac:dyDescent="0.2">
      <c r="B67" s="324" t="s">
        <v>337</v>
      </c>
      <c r="C67" s="326" t="s">
        <v>347</v>
      </c>
      <c r="D67" s="327">
        <v>329555800</v>
      </c>
      <c r="E67" s="328">
        <v>-123961116</v>
      </c>
      <c r="F67"/>
    </row>
    <row r="68" spans="2:6" ht="32" x14ac:dyDescent="0.2">
      <c r="B68" s="324" t="s">
        <v>338</v>
      </c>
      <c r="C68" s="329" t="s">
        <v>346</v>
      </c>
      <c r="D68" s="329" t="s">
        <v>345</v>
      </c>
      <c r="E68" s="330" t="s">
        <v>339</v>
      </c>
      <c r="F68"/>
    </row>
    <row r="69" spans="2:6" x14ac:dyDescent="0.2">
      <c r="F69"/>
    </row>
    <row r="70" spans="2:6" x14ac:dyDescent="0.2">
      <c r="F70"/>
    </row>
    <row r="71" spans="2:6" x14ac:dyDescent="0.2">
      <c r="F71"/>
    </row>
    <row r="72" spans="2:6" x14ac:dyDescent="0.2">
      <c r="F72"/>
    </row>
    <row r="73" spans="2:6" x14ac:dyDescent="0.2">
      <c r="F73"/>
    </row>
    <row r="74" spans="2:6" x14ac:dyDescent="0.2">
      <c r="F74"/>
    </row>
  </sheetData>
  <mergeCells count="63">
    <mergeCell ref="B64:E64"/>
    <mergeCell ref="B62:E62"/>
    <mergeCell ref="B58:D58"/>
    <mergeCell ref="B59:D59"/>
    <mergeCell ref="B60:D60"/>
    <mergeCell ref="B57:D57"/>
    <mergeCell ref="F48:F49"/>
    <mergeCell ref="B52:D52"/>
    <mergeCell ref="J53:J54"/>
    <mergeCell ref="B55:D55"/>
    <mergeCell ref="B56:D56"/>
    <mergeCell ref="B53:D54"/>
    <mergeCell ref="E53:E54"/>
    <mergeCell ref="F53:F54"/>
    <mergeCell ref="G53:G54"/>
    <mergeCell ref="H53:H54"/>
    <mergeCell ref="I53:I54"/>
    <mergeCell ref="B47:D47"/>
    <mergeCell ref="B48:D49"/>
    <mergeCell ref="B50:D50"/>
    <mergeCell ref="B51:D51"/>
    <mergeCell ref="E48:E49"/>
    <mergeCell ref="B41:D42"/>
    <mergeCell ref="B40:D40"/>
    <mergeCell ref="E41:E42"/>
    <mergeCell ref="F41:F42"/>
    <mergeCell ref="B45:D46"/>
    <mergeCell ref="B44:D44"/>
    <mergeCell ref="E45:E46"/>
    <mergeCell ref="F45:F46"/>
    <mergeCell ref="B35:D36"/>
    <mergeCell ref="E35:E36"/>
    <mergeCell ref="F35:F36"/>
    <mergeCell ref="B38:D39"/>
    <mergeCell ref="E38:E39"/>
    <mergeCell ref="F38:F39"/>
    <mergeCell ref="B37:D37"/>
    <mergeCell ref="B14:E14"/>
    <mergeCell ref="E16:E17"/>
    <mergeCell ref="E21:E22"/>
    <mergeCell ref="B15:D15"/>
    <mergeCell ref="B34:D34"/>
    <mergeCell ref="B33:D33"/>
    <mergeCell ref="B16:D17"/>
    <mergeCell ref="B21:D22"/>
    <mergeCell ref="B24:D25"/>
    <mergeCell ref="B26:D27"/>
    <mergeCell ref="B20:D20"/>
    <mergeCell ref="B23:D23"/>
    <mergeCell ref="B18:D18"/>
    <mergeCell ref="B19:D19"/>
    <mergeCell ref="B28:D29"/>
    <mergeCell ref="B30:D30"/>
    <mergeCell ref="B12:D12"/>
    <mergeCell ref="B3:D3"/>
    <mergeCell ref="B5:D5"/>
    <mergeCell ref="B6:D6"/>
    <mergeCell ref="B7:D7"/>
    <mergeCell ref="B8:D8"/>
    <mergeCell ref="B4:D4"/>
    <mergeCell ref="B9:D9"/>
    <mergeCell ref="B10:D10"/>
    <mergeCell ref="B11:D11"/>
  </mergeCells>
  <conditionalFormatting sqref="F35:F36 F38:F39 F41:F42 F45:F46 F48:F49">
    <cfRule type="containsText" dxfId="1" priority="1" operator="containsText" text="Proyecto No Viable">
      <formula>NOT(ISERROR(SEARCH("Proyecto No Viable",F35)))</formula>
    </cfRule>
    <cfRule type="containsText" dxfId="0" priority="2" operator="containsText" text="Proyecto Viable">
      <formula>NOT(ISERROR(SEARCH("Proyecto Viable",F35)))</formula>
    </cfRule>
  </conditionalFormatting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N° Productos</vt:lpstr>
      <vt:lpstr>Insumos</vt:lpstr>
      <vt:lpstr>Personal directo</vt:lpstr>
      <vt:lpstr>Costos indirectos</vt:lpstr>
      <vt:lpstr>Costo por producto</vt:lpstr>
      <vt:lpstr>Costo total</vt:lpstr>
      <vt:lpstr>Gastos</vt:lpstr>
      <vt:lpstr>Inversiones</vt:lpstr>
      <vt:lpstr>Financiación</vt:lpstr>
      <vt:lpstr>PyG</vt:lpstr>
      <vt:lpstr>Pto de Equilibrio</vt:lpstr>
      <vt:lpstr>FLC</vt:lpstr>
      <vt:lpstr>Balance General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Burbano</dc:creator>
  <cp:lastModifiedBy>MARIA MEJIA</cp:lastModifiedBy>
  <dcterms:created xsi:type="dcterms:W3CDTF">2018-05-17T15:00:27Z</dcterms:created>
  <dcterms:modified xsi:type="dcterms:W3CDTF">2024-08-07T16:12:46Z</dcterms:modified>
</cp:coreProperties>
</file>